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4333_Vozovna_Komín\zti\DPS\"/>
    </mc:Choice>
  </mc:AlternateContent>
  <bookViews>
    <workbookView xWindow="0" yWindow="0" windowWidth="28800" windowHeight="14235" activeTab="1"/>
  </bookViews>
  <sheets>
    <sheet name="Rekapitulace stavby" sheetId="1" r:id="rId1"/>
    <sheet name="SO523 - SO 523 KOTELNA - ..." sheetId="2" r:id="rId2"/>
  </sheets>
  <definedNames>
    <definedName name="_xlnm._FilterDatabase" localSheetId="1" hidden="1">'SO523 - SO 523 KOTELNA - ...'!$C$123:$K$181</definedName>
    <definedName name="_xlnm.Print_Titles" localSheetId="0">'Rekapitulace stavby'!$92:$92</definedName>
    <definedName name="_xlnm.Print_Titles" localSheetId="1">'SO523 - SO 523 KOTELNA - ...'!$123:$123</definedName>
    <definedName name="_xlnm.Print_Area" localSheetId="0">'Rekapitulace stavby'!$D$4:$AO$76,'Rekapitulace stavby'!$C$82:$AQ$96</definedName>
    <definedName name="_xlnm.Print_Area" localSheetId="1">'SO523 - SO 523 KOTELNA - ...'!$C$4:$J$76,'SO523 - SO 523 KOTELNA - ...'!$C$82:$J$105,'SO523 - SO 523 KOTELNA - ...'!$C$111:$K$181</definedName>
  </definedNames>
  <calcPr calcId="152511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 s="1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T176" i="2" s="1"/>
  <c r="R177" i="2"/>
  <c r="R176" i="2" s="1"/>
  <c r="P177" i="2"/>
  <c r="P176" i="2" s="1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T126" i="2"/>
  <c r="R127" i="2"/>
  <c r="R126" i="2"/>
  <c r="P127" i="2"/>
  <c r="P126" i="2"/>
  <c r="F118" i="2"/>
  <c r="E116" i="2"/>
  <c r="F89" i="2"/>
  <c r="E87" i="2"/>
  <c r="J24" i="2"/>
  <c r="E24" i="2"/>
  <c r="J121" i="2" s="1"/>
  <c r="J23" i="2"/>
  <c r="J21" i="2"/>
  <c r="E21" i="2"/>
  <c r="J120" i="2" s="1"/>
  <c r="J20" i="2"/>
  <c r="J18" i="2"/>
  <c r="E18" i="2"/>
  <c r="F121" i="2" s="1"/>
  <c r="J17" i="2"/>
  <c r="J15" i="2"/>
  <c r="E15" i="2"/>
  <c r="F120" i="2" s="1"/>
  <c r="J14" i="2"/>
  <c r="J12" i="2"/>
  <c r="J118" i="2"/>
  <c r="E7" i="2"/>
  <c r="E85" i="2"/>
  <c r="L90" i="1"/>
  <c r="AM90" i="1"/>
  <c r="AM89" i="1"/>
  <c r="L89" i="1"/>
  <c r="AM87" i="1"/>
  <c r="L87" i="1"/>
  <c r="L85" i="1"/>
  <c r="L84" i="1"/>
  <c r="J167" i="2"/>
  <c r="BK154" i="2"/>
  <c r="J152" i="2"/>
  <c r="BK146" i="2"/>
  <c r="BK145" i="2"/>
  <c r="BK142" i="2"/>
  <c r="J135" i="2"/>
  <c r="BK132" i="2"/>
  <c r="BK174" i="2"/>
  <c r="BK172" i="2"/>
  <c r="BK171" i="2"/>
  <c r="J170" i="2"/>
  <c r="BK168" i="2"/>
  <c r="J168" i="2"/>
  <c r="BK167" i="2"/>
  <c r="J166" i="2"/>
  <c r="J165" i="2"/>
  <c r="J164" i="2"/>
  <c r="BK163" i="2"/>
  <c r="J162" i="2"/>
  <c r="BK160" i="2"/>
  <c r="J157" i="2"/>
  <c r="BK155" i="2"/>
  <c r="BK152" i="2"/>
  <c r="BK151" i="2"/>
  <c r="J150" i="2"/>
  <c r="J149" i="2"/>
  <c r="BK147" i="2"/>
  <c r="BK144" i="2"/>
  <c r="J139" i="2"/>
  <c r="J131" i="2"/>
  <c r="BK129" i="2"/>
  <c r="J127" i="2"/>
  <c r="AS94" i="1"/>
  <c r="BK173" i="2"/>
  <c r="BK140" i="2"/>
  <c r="J177" i="2"/>
  <c r="J175" i="2"/>
  <c r="BK161" i="2"/>
  <c r="BK159" i="2"/>
  <c r="J158" i="2"/>
  <c r="BK157" i="2"/>
  <c r="BK156" i="2"/>
  <c r="J147" i="2"/>
  <c r="J144" i="2"/>
  <c r="BK143" i="2"/>
  <c r="BK139" i="2"/>
  <c r="BK137" i="2"/>
  <c r="BK134" i="2"/>
  <c r="J132" i="2"/>
  <c r="BK131" i="2"/>
  <c r="BK158" i="2"/>
  <c r="J155" i="2"/>
  <c r="J154" i="2"/>
  <c r="BK153" i="2"/>
  <c r="J151" i="2"/>
  <c r="J148" i="2"/>
  <c r="J143" i="2"/>
  <c r="J141" i="2"/>
  <c r="J138" i="2"/>
  <c r="BK136" i="2"/>
  <c r="BK127" i="2"/>
  <c r="BK181" i="2"/>
  <c r="J181" i="2"/>
  <c r="BK166" i="2"/>
  <c r="BK165" i="2"/>
  <c r="BK164" i="2"/>
  <c r="J163" i="2"/>
  <c r="BK162" i="2"/>
  <c r="J161" i="2"/>
  <c r="J160" i="2"/>
  <c r="J156" i="2"/>
  <c r="J153" i="2"/>
  <c r="BK150" i="2"/>
  <c r="BK149" i="2"/>
  <c r="BK148" i="2"/>
  <c r="J145" i="2"/>
  <c r="J142" i="2"/>
  <c r="BK141" i="2"/>
  <c r="BK138" i="2"/>
  <c r="J136" i="2"/>
  <c r="BK130" i="2"/>
  <c r="BK180" i="2"/>
  <c r="J180" i="2"/>
  <c r="BK177" i="2"/>
  <c r="BK175" i="2"/>
  <c r="J174" i="2"/>
  <c r="J173" i="2"/>
  <c r="J172" i="2"/>
  <c r="J171" i="2"/>
  <c r="BK170" i="2"/>
  <c r="J159" i="2"/>
  <c r="J146" i="2"/>
  <c r="J140" i="2"/>
  <c r="J137" i="2"/>
  <c r="BK135" i="2"/>
  <c r="J134" i="2"/>
  <c r="J130" i="2"/>
  <c r="J129" i="2"/>
  <c r="P133" i="2" l="1"/>
  <c r="BK169" i="2"/>
  <c r="J169" i="2" s="1"/>
  <c r="J101" i="2" s="1"/>
  <c r="T133" i="2"/>
  <c r="P169" i="2"/>
  <c r="P125" i="2" s="1"/>
  <c r="P124" i="2" s="1"/>
  <c r="AU95" i="1" s="1"/>
  <c r="AU94" i="1" s="1"/>
  <c r="R133" i="2"/>
  <c r="R125" i="2" s="1"/>
  <c r="BK179" i="2"/>
  <c r="J179" i="2" s="1"/>
  <c r="J104" i="2" s="1"/>
  <c r="P128" i="2"/>
  <c r="R179" i="2"/>
  <c r="R178" i="2" s="1"/>
  <c r="T169" i="2"/>
  <c r="BK133" i="2"/>
  <c r="J133" i="2" s="1"/>
  <c r="J100" i="2" s="1"/>
  <c r="R169" i="2"/>
  <c r="P179" i="2"/>
  <c r="P178" i="2"/>
  <c r="BK128" i="2"/>
  <c r="J128" i="2" s="1"/>
  <c r="J99" i="2" s="1"/>
  <c r="R128" i="2"/>
  <c r="T128" i="2"/>
  <c r="T125" i="2"/>
  <c r="T124" i="2" s="1"/>
  <c r="T179" i="2"/>
  <c r="T178" i="2"/>
  <c r="J89" i="2"/>
  <c r="F92" i="2"/>
  <c r="BE151" i="2"/>
  <c r="BE152" i="2"/>
  <c r="BE160" i="2"/>
  <c r="BE161" i="2"/>
  <c r="BE168" i="2"/>
  <c r="BE171" i="2"/>
  <c r="BE172" i="2"/>
  <c r="BE180" i="2"/>
  <c r="BE127" i="2"/>
  <c r="BE131" i="2"/>
  <c r="BE137" i="2"/>
  <c r="BE146" i="2"/>
  <c r="BE147" i="2"/>
  <c r="BE155" i="2"/>
  <c r="BE157" i="2"/>
  <c r="BE158" i="2"/>
  <c r="BE163" i="2"/>
  <c r="BE165" i="2"/>
  <c r="F91" i="2"/>
  <c r="BE129" i="2"/>
  <c r="BE130" i="2"/>
  <c r="BE134" i="2"/>
  <c r="BE145" i="2"/>
  <c r="BE149" i="2"/>
  <c r="BE150" i="2"/>
  <c r="J91" i="2"/>
  <c r="BE153" i="2"/>
  <c r="BK176" i="2"/>
  <c r="J176" i="2" s="1"/>
  <c r="J102" i="2" s="1"/>
  <c r="J92" i="2"/>
  <c r="BE139" i="2"/>
  <c r="BE144" i="2"/>
  <c r="E114" i="2"/>
  <c r="BE132" i="2"/>
  <c r="BE135" i="2"/>
  <c r="BE136" i="2"/>
  <c r="BE138" i="2"/>
  <c r="BE141" i="2"/>
  <c r="BE142" i="2"/>
  <c r="BE143" i="2"/>
  <c r="BE148" i="2"/>
  <c r="BE154" i="2"/>
  <c r="BE156" i="2"/>
  <c r="BE159" i="2"/>
  <c r="BE162" i="2"/>
  <c r="BE164" i="2"/>
  <c r="BE166" i="2"/>
  <c r="BE167" i="2"/>
  <c r="BE170" i="2"/>
  <c r="BE173" i="2"/>
  <c r="BE174" i="2"/>
  <c r="BE175" i="2"/>
  <c r="BE177" i="2"/>
  <c r="BE140" i="2"/>
  <c r="BE181" i="2"/>
  <c r="BK126" i="2"/>
  <c r="J126" i="2"/>
  <c r="J98" i="2"/>
  <c r="F37" i="2"/>
  <c r="BD95" i="1" s="1"/>
  <c r="BD94" i="1" s="1"/>
  <c r="W33" i="1" s="1"/>
  <c r="F34" i="2"/>
  <c r="BA95" i="1" s="1"/>
  <c r="BA94" i="1" s="1"/>
  <c r="W30" i="1" s="1"/>
  <c r="J34" i="2"/>
  <c r="AW95" i="1" s="1"/>
  <c r="F36" i="2"/>
  <c r="BC95" i="1" s="1"/>
  <c r="BC94" i="1" s="1"/>
  <c r="W32" i="1" s="1"/>
  <c r="F35" i="2"/>
  <c r="BB95" i="1" s="1"/>
  <c r="BB94" i="1" s="1"/>
  <c r="W31" i="1" s="1"/>
  <c r="R124" i="2" l="1"/>
  <c r="BK178" i="2"/>
  <c r="J178" i="2"/>
  <c r="J103" i="2" s="1"/>
  <c r="BK125" i="2"/>
  <c r="J125" i="2" s="1"/>
  <c r="J97" i="2" s="1"/>
  <c r="AW94" i="1"/>
  <c r="AK30" i="1" s="1"/>
  <c r="AX94" i="1"/>
  <c r="AY94" i="1"/>
  <c r="F33" i="2"/>
  <c r="AZ95" i="1" s="1"/>
  <c r="AZ94" i="1" s="1"/>
  <c r="W29" i="1" s="1"/>
  <c r="J33" i="2"/>
  <c r="AV95" i="1" s="1"/>
  <c r="AT95" i="1" s="1"/>
  <c r="BK124" i="2" l="1"/>
  <c r="J124" i="2" s="1"/>
  <c r="J96" i="2" s="1"/>
  <c r="AV94" i="1"/>
  <c r="AK29" i="1" s="1"/>
  <c r="AT94" i="1" l="1"/>
  <c r="J30" i="2"/>
  <c r="AG95" i="1" s="1"/>
  <c r="AG94" i="1" s="1"/>
  <c r="AK26" i="1" s="1"/>
  <c r="AK35" i="1" s="1"/>
  <c r="J39" i="2" l="1"/>
  <c r="AN94" i="1"/>
  <c r="AN95" i="1"/>
</calcChain>
</file>

<file path=xl/sharedStrings.xml><?xml version="1.0" encoding="utf-8"?>
<sst xmlns="http://schemas.openxmlformats.org/spreadsheetml/2006/main" count="987" uniqueCount="331">
  <si>
    <t>Export Komplet</t>
  </si>
  <si>
    <t/>
  </si>
  <si>
    <t>2.0</t>
  </si>
  <si>
    <t>False</t>
  </si>
  <si>
    <t>{fb8133ab-a741-4d72-b975-f61e6fb29f7c}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</si>
  <si>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</si>
  <si>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</si>
  <si>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</si>
  <si>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</si>
  <si>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</si>
  <si>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</si>
  <si>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</si>
  <si>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</si>
  <si>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VOZOVNAKOMIN</t>
  </si>
  <si>
    <t>Stavba:</t>
  </si>
  <si>
    <t>REKONSTRUKCE TROLEJBUSOVÉ VOZOVNY KOMÍN</t>
  </si>
  <si>
    <t>KSO:</t>
  </si>
  <si>
    <t>CC-CZ:</t>
  </si>
  <si>
    <t>Místo:</t>
  </si>
  <si>
    <t xml:space="preserve"> </t>
  </si>
  <si>
    <t>Datum:</t>
  </si>
  <si>
    <t>10. 11. 2020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</si>
  <si>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</si>
  <si>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</si>
  <si>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</si>
  <si>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</si>
  <si>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</si>
  <si>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</si>
  <si>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</si>
  <si>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</si>
  <si>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</si>
  <si>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</si>
  <si>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</si>
  <si>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</si>
  <si>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</si>
  <si>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</si>
  <si>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</si>
  <si>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</si>
  <si>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</si>
  <si>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</si>
  <si>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</si>
  <si>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</si>
  <si>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</si>
  <si>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</si>
  <si>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</si>
  <si>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</si>
  <si>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</si>
  <si>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</si>
  <si>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</si>
  <si>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</si>
  <si>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</si>
  <si>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</si>
  <si>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</si>
  <si>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</si>
  <si>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</si>
  <si>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</si>
  <si>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</si>
  <si>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</si>
  <si>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</si>
  <si>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</si>
  <si>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</si>
  <si>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</si>
  <si>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</si>
  <si>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</si>
  <si>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</si>
  <si>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</si>
  <si>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</si>
  <si>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</si>
  <si>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</si>
  <si>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</si>
  <si>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</si>
  <si>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</si>
  <si>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</si>
  <si>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</si>
  <si>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</si>
  <si>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SO523</t>
  </si>
  <si>
    <t xml:space="preserve">SO 523 KOTELNA - ZTI </t>
  </si>
  <si>
    <t>STA</t>
  </si>
  <si>
    <t>1</t>
  </si>
  <si>
    <t>{696179fb-53a3-48b3-b1a2-fe5b7d81e380}</t>
  </si>
  <si>
    <t>2</t>
  </si>
  <si>
    <t>KRYCÍ LIST SOUPISU PRACÍ</t>
  </si>
  <si>
    <t>Objekt:</t>
  </si>
  <si>
    <t xml:space="preserve">SO523 - SO 523 KOTELNA - ZTI 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</si>
  <si>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</si>
  <si>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</si>
  <si>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</si>
  <si>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</si>
  <si>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</si>
  <si>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</si>
  <si>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</si>
  <si>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</si>
  <si>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</si>
  <si>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</si>
  <si>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783 - Dokončovací práce - nátěry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</si>
  <si>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</si>
  <si>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</si>
  <si>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</si>
  <si>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</si>
  <si>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</si>
  <si>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</si>
  <si>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</si>
  <si>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</si>
  <si>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</si>
  <si>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</si>
  <si>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</si>
  <si>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</si>
  <si>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</si>
  <si>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</si>
  <si>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</si>
  <si>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</si>
  <si>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</si>
  <si>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</si>
  <si>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</si>
  <si>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</si>
  <si>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K</t>
  </si>
  <si>
    <t>713410831</t>
  </si>
  <si>
    <t>Odstanění izolace tepelné potrubí pásy nebo rohožemi s AL fólií staženými drátem tl do 50 mm</t>
  </si>
  <si>
    <t>m</t>
  </si>
  <si>
    <t>16</t>
  </si>
  <si>
    <t>1797997041</t>
  </si>
  <si>
    <t>721</t>
  </si>
  <si>
    <t>Zdravotechnika - vnitřní kanalizace</t>
  </si>
  <si>
    <t>57</t>
  </si>
  <si>
    <t>721210813R01</t>
  </si>
  <si>
    <t>Demontáž vpustí podlahových DN 100</t>
  </si>
  <si>
    <t>kus</t>
  </si>
  <si>
    <t>1533893923</t>
  </si>
  <si>
    <t>56</t>
  </si>
  <si>
    <t>721211422</t>
  </si>
  <si>
    <t>Vpusť podlahová se svislým odtokem DN 50/75/110 mřížka nerez 138x138</t>
  </si>
  <si>
    <t>1420600098</t>
  </si>
  <si>
    <t>58</t>
  </si>
  <si>
    <t>721290823</t>
  </si>
  <si>
    <t>Přemístění vnitrostaveništní demontovaných hmot vnitřní kanalizace v objektech výšky do 24 m</t>
  </si>
  <si>
    <t>t</t>
  </si>
  <si>
    <t>592518779</t>
  </si>
  <si>
    <t>59</t>
  </si>
  <si>
    <t>998721103</t>
  </si>
  <si>
    <t>Přesun hmot tonážní pro vnitřní kanalizace v objektech v do 24 m</t>
  </si>
  <si>
    <t>-1021744767</t>
  </si>
  <si>
    <t>722</t>
  </si>
  <si>
    <t>Zdravotechnika - vnitřní vodovod</t>
  </si>
  <si>
    <t>46</t>
  </si>
  <si>
    <t>722170804</t>
  </si>
  <si>
    <t>Demontáž rozvodů vody z plastů do D 50</t>
  </si>
  <si>
    <t>1191285315</t>
  </si>
  <si>
    <t>47</t>
  </si>
  <si>
    <t>722170807</t>
  </si>
  <si>
    <t>Demontáž rozvodů vody z plastů do D 110</t>
  </si>
  <si>
    <t>150077921</t>
  </si>
  <si>
    <t>48</t>
  </si>
  <si>
    <t>722170947R01</t>
  </si>
  <si>
    <t xml:space="preserve">Propojení se stávajícím potrubím </t>
  </si>
  <si>
    <t>-2013043536</t>
  </si>
  <si>
    <t>8</t>
  </si>
  <si>
    <t>722174023</t>
  </si>
  <si>
    <t>Potrubí vodovodní plastové PPR svar polyfuze PN 20 D 25 x 4,2 mm</t>
  </si>
  <si>
    <t>1727639641</t>
  </si>
  <si>
    <t>9</t>
  </si>
  <si>
    <t>722174024</t>
  </si>
  <si>
    <t>Potrubí vodovodní plastové PPR svar polyfuze PN 20 D 32 x5,4 mm</t>
  </si>
  <si>
    <t>-311830735</t>
  </si>
  <si>
    <t>10</t>
  </si>
  <si>
    <t>722174025</t>
  </si>
  <si>
    <t>Potrubí vodovodní plastové PPR svar polyfuze PN 20 D 40 x 6,7 mm</t>
  </si>
  <si>
    <t>1703536942</t>
  </si>
  <si>
    <t>11</t>
  </si>
  <si>
    <t>722174026</t>
  </si>
  <si>
    <t>Potrubí vodovodní plastové PPR svar polyfuze PN 20 D 50 x 8,4 mm</t>
  </si>
  <si>
    <t>-2055724804</t>
  </si>
  <si>
    <t>45</t>
  </si>
  <si>
    <t>722174028</t>
  </si>
  <si>
    <t>Potrubí vodovodní plastové PPR svar polyfuze PN 20 D 75 x 12,5</t>
  </si>
  <si>
    <t>369655111</t>
  </si>
  <si>
    <t>14</t>
  </si>
  <si>
    <t>722181222</t>
  </si>
  <si>
    <t>Ochrana vodovodního potrubí přilepenými tepelně izolačními trubicemi z PE tl do 10 mm DN do 42 mm</t>
  </si>
  <si>
    <t>1717774154</t>
  </si>
  <si>
    <t>49</t>
  </si>
  <si>
    <t>722181224</t>
  </si>
  <si>
    <t>Ochrana vodovodního potrubí přilepenými termoizolačními trubicemi z PE tl do 9 mm DN přes 63 mm</t>
  </si>
  <si>
    <t>-250782011</t>
  </si>
  <si>
    <t>17</t>
  </si>
  <si>
    <t>722181252</t>
  </si>
  <si>
    <t>Ochrana vodovodního potrubí přilepenými tepelně izolačními trubicemi z PE tl do 25 mm DN do 42 mm</t>
  </si>
  <si>
    <t>513923794</t>
  </si>
  <si>
    <t>18</t>
  </si>
  <si>
    <t>722181253</t>
  </si>
  <si>
    <t>Ochrana vodovodního potrubí přilepenými termoizolačními trubicemi z PE tl do 25 mm DN do 63 mm</t>
  </si>
  <si>
    <t>1311026483</t>
  </si>
  <si>
    <t>50</t>
  </si>
  <si>
    <t>722181254</t>
  </si>
  <si>
    <t>Ochrana vodovodního potrubí přilepenými termoizolačními trubicemi z PE tl do 25 mm DN do 89 mm</t>
  </si>
  <si>
    <t>680040438</t>
  </si>
  <si>
    <t>20</t>
  </si>
  <si>
    <t>722182012</t>
  </si>
  <si>
    <t>Podpůrný žlab pro potrubí D 25</t>
  </si>
  <si>
    <t>811688735</t>
  </si>
  <si>
    <t>23</t>
  </si>
  <si>
    <t>722182015</t>
  </si>
  <si>
    <t>Podpůrný žlab pro potrubí D 50</t>
  </si>
  <si>
    <t>1643742547</t>
  </si>
  <si>
    <t>51</t>
  </si>
  <si>
    <t>722182017</t>
  </si>
  <si>
    <t>Podpůrný žlab pro potrubí D 73</t>
  </si>
  <si>
    <t>-1314382062</t>
  </si>
  <si>
    <t>25</t>
  </si>
  <si>
    <t>722190901</t>
  </si>
  <si>
    <t>Uzavření nebo otevření vodovodního potrubí při opravách</t>
  </si>
  <si>
    <t>1599802672</t>
  </si>
  <si>
    <t>27</t>
  </si>
  <si>
    <t>722220852</t>
  </si>
  <si>
    <t>Demontáž armatur závitových s jedním závitem G do 5/4</t>
  </si>
  <si>
    <t>-1749558557</t>
  </si>
  <si>
    <t>28</t>
  </si>
  <si>
    <t>722220855</t>
  </si>
  <si>
    <t>Demontáž armatur závitových s jedním závitem G do 2 1/2</t>
  </si>
  <si>
    <t>729697487</t>
  </si>
  <si>
    <t>60</t>
  </si>
  <si>
    <t>722224151</t>
  </si>
  <si>
    <t>Kulový kohout zahradní s vnějším závitem a páčkou PN 15, T 120°C G 3/8 - 3/4"</t>
  </si>
  <si>
    <t>598495547</t>
  </si>
  <si>
    <t>64</t>
  </si>
  <si>
    <t>722231076</t>
  </si>
  <si>
    <t>Ventil zpětný mosazný G 6/4 PN 10 do 110°C se dvěma závity</t>
  </si>
  <si>
    <t>-1988215457</t>
  </si>
  <si>
    <t>65</t>
  </si>
  <si>
    <t>722231078</t>
  </si>
  <si>
    <t>Ventil zpětný mosazný G 2 1/2 PN 10 do 110°C se dvěma závity</t>
  </si>
  <si>
    <t>908175723</t>
  </si>
  <si>
    <t>63</t>
  </si>
  <si>
    <t>722231142</t>
  </si>
  <si>
    <t>Ventil závitový pojistný rohový G 3/4</t>
  </si>
  <si>
    <t>-986872747</t>
  </si>
  <si>
    <t>31</t>
  </si>
  <si>
    <t>722232044</t>
  </si>
  <si>
    <t>Kohout kulový přímý G 3/4 PN 42 do 185°C vnitřní závit</t>
  </si>
  <si>
    <t>-590923372</t>
  </si>
  <si>
    <t>32</t>
  </si>
  <si>
    <t>722232045</t>
  </si>
  <si>
    <t>Kohout kulový přímý G 1 PN 42 do 185°C vnitřní závit</t>
  </si>
  <si>
    <t>1889297785</t>
  </si>
  <si>
    <t>33</t>
  </si>
  <si>
    <t>722232046</t>
  </si>
  <si>
    <t>Kohout kulový přímý G 5/4 PN 42 do 185°C vnitřní závit</t>
  </si>
  <si>
    <t>1041862305</t>
  </si>
  <si>
    <t>34</t>
  </si>
  <si>
    <t>722232047</t>
  </si>
  <si>
    <t>Kohout kulový přímý G 6/4 PN 42 do 185°C vnitřní závit</t>
  </si>
  <si>
    <t>-1317899687</t>
  </si>
  <si>
    <t>61</t>
  </si>
  <si>
    <t>722232049</t>
  </si>
  <si>
    <t>Kohout kulový přímý G 2 1/2 PN 42 do 185°C vnitřní závit</t>
  </si>
  <si>
    <t>-1548242103</t>
  </si>
  <si>
    <t>62</t>
  </si>
  <si>
    <t>722234267</t>
  </si>
  <si>
    <t>Filtr mosazný G 6/4 PN 20 do 80°C s 2x vnitřním závitem</t>
  </si>
  <si>
    <t>838898601</t>
  </si>
  <si>
    <t>66</t>
  </si>
  <si>
    <t>722263214</t>
  </si>
  <si>
    <t xml:space="preserve">Vodoměr závitový - 1,0 m3/h </t>
  </si>
  <si>
    <t>-1942355730</t>
  </si>
  <si>
    <t>73</t>
  </si>
  <si>
    <t>722290226</t>
  </si>
  <si>
    <t>Zkouška těsnosti vodovodního potrubí</t>
  </si>
  <si>
    <t>252956351</t>
  </si>
  <si>
    <t>52</t>
  </si>
  <si>
    <t>722290229</t>
  </si>
  <si>
    <t>Zkouška těsnosti vodovodního potrubí závitového do DN 100</t>
  </si>
  <si>
    <t>-1914966287</t>
  </si>
  <si>
    <t>53</t>
  </si>
  <si>
    <t>722290234</t>
  </si>
  <si>
    <t>Proplach a dezinfekce vodovodního potrubí do DN 80</t>
  </si>
  <si>
    <t>-262041267</t>
  </si>
  <si>
    <t>55</t>
  </si>
  <si>
    <t>722290823</t>
  </si>
  <si>
    <t>Přemístění vnitrostaveništní demontovaných hmot pro vnitřní vodovod v objektech výšky do 24 m</t>
  </si>
  <si>
    <t>1451835833</t>
  </si>
  <si>
    <t>54</t>
  </si>
  <si>
    <t>998722103</t>
  </si>
  <si>
    <t>Přesun hmot tonážní pro vnitřní vodovod v objektech v do 24 m</t>
  </si>
  <si>
    <t>-899722982</t>
  </si>
  <si>
    <t>724</t>
  </si>
  <si>
    <t>Zdravotechnika - strojní vybavení</t>
  </si>
  <si>
    <t>69</t>
  </si>
  <si>
    <t>724139101</t>
  </si>
  <si>
    <t xml:space="preserve">Montáž čerpadla cirkulačního </t>
  </si>
  <si>
    <t>soubor</t>
  </si>
  <si>
    <t>1131469360</t>
  </si>
  <si>
    <t>70</t>
  </si>
  <si>
    <t>M</t>
  </si>
  <si>
    <t>42610587</t>
  </si>
  <si>
    <t xml:space="preserve">čerpadlo cirkulační DN 40 </t>
  </si>
  <si>
    <t>-292022427</t>
  </si>
  <si>
    <t>72</t>
  </si>
  <si>
    <t>724231127R01</t>
  </si>
  <si>
    <t xml:space="preserve">Teploměr </t>
  </si>
  <si>
    <t>-659007903</t>
  </si>
  <si>
    <t>71</t>
  </si>
  <si>
    <t>724231128</t>
  </si>
  <si>
    <t xml:space="preserve">Tlakoměr </t>
  </si>
  <si>
    <t>845892155</t>
  </si>
  <si>
    <t>67</t>
  </si>
  <si>
    <t>724234113</t>
  </si>
  <si>
    <t>Expanzní nádoba - pitná voda o objemu 100 l s pryžovým vakem vertikálním</t>
  </si>
  <si>
    <t>-1104838365</t>
  </si>
  <si>
    <t>68</t>
  </si>
  <si>
    <t>998724103</t>
  </si>
  <si>
    <t>Přesun hmot tonážní pro strojní vybavení v objektech v do 24 m</t>
  </si>
  <si>
    <t>-1217612850</t>
  </si>
  <si>
    <t>783</t>
  </si>
  <si>
    <t>Dokončovací práce - nátěry</t>
  </si>
  <si>
    <t>40</t>
  </si>
  <si>
    <t>783317105</t>
  </si>
  <si>
    <t>Krycí jednonásobný syntetický samozákladující nátěr zámečnických konstrukcí</t>
  </si>
  <si>
    <t>m2</t>
  </si>
  <si>
    <t>42917005</t>
  </si>
  <si>
    <t>Práce a dodávky M</t>
  </si>
  <si>
    <t>3</t>
  </si>
  <si>
    <t>23-M</t>
  </si>
  <si>
    <t>Montáže potrubí</t>
  </si>
  <si>
    <t>41</t>
  </si>
  <si>
    <t>230050002</t>
  </si>
  <si>
    <t>Montáž uložení přišroubováním DN přes 25 do 50 mm</t>
  </si>
  <si>
    <t>kg</t>
  </si>
  <si>
    <t>-1368144132</t>
  </si>
  <si>
    <t>42</t>
  </si>
  <si>
    <t>230050031</t>
  </si>
  <si>
    <t>Montáž a zhotovení doplňkové konstrukce z profilového materiálu</t>
  </si>
  <si>
    <t>-1662959052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</si>
</sst>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opLeftCell="A4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95" t="s">
        <v>5</v>
      </c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s="1" customFormat="1" ht="12" customHeight="1">
      <c r="B5" s="17"/>
      <c r="D5" s="20" t="s">
        <v>12</v>
      </c>
      <c r="K5" s="162" t="s">
        <v>13</v>
      </c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R5" s="17"/>
      <c r="BS5" s="14" t="s">
        <v>6</v>
      </c>
    </row>
    <row r="6" spans="1:74" s="1" customFormat="1" ht="36.950000000000003" customHeight="1">
      <c r="B6" s="17"/>
      <c r="D6" s="22" t="s">
        <v>14</v>
      </c>
      <c r="K6" s="164" t="s">
        <v>15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R6" s="17"/>
      <c r="BS6" s="14" t="s">
        <v>6</v>
      </c>
    </row>
    <row r="7" spans="1:74" s="1" customFormat="1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19</v>
      </c>
      <c r="AK11" s="23" t="s">
        <v>24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25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19</v>
      </c>
      <c r="AK14" s="23" t="s">
        <v>24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26</v>
      </c>
      <c r="AK16" s="23" t="s">
        <v>23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19</v>
      </c>
      <c r="AK17" s="23" t="s">
        <v>24</v>
      </c>
      <c r="AN17" s="21" t="s">
        <v>1</v>
      </c>
      <c r="AR17" s="17"/>
      <c r="BS17" s="14" t="s">
        <v>27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28</v>
      </c>
      <c r="AK19" s="23" t="s">
        <v>23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19</v>
      </c>
      <c r="AK20" s="23" t="s">
        <v>24</v>
      </c>
      <c r="AN20" s="21" t="s">
        <v>1</v>
      </c>
      <c r="AR20" s="17"/>
      <c r="BS20" s="14" t="s">
        <v>27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29</v>
      </c>
      <c r="AR22" s="17"/>
    </row>
    <row r="23" spans="1:71" s="1" customFormat="1" ht="16.5" customHeight="1">
      <c r="B23" s="17"/>
      <c r="E23" s="165" t="s">
        <v>1</v>
      </c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66">
        <f>ROUND(AG94,2)</f>
        <v>0</v>
      </c>
      <c r="AL26" s="167"/>
      <c r="AM26" s="167"/>
      <c r="AN26" s="167"/>
      <c r="AO26" s="167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68" t="s">
        <v>31</v>
      </c>
      <c r="M28" s="168"/>
      <c r="N28" s="168"/>
      <c r="O28" s="168"/>
      <c r="P28" s="168"/>
      <c r="Q28" s="26"/>
      <c r="R28" s="26"/>
      <c r="S28" s="26"/>
      <c r="T28" s="26"/>
      <c r="U28" s="26"/>
      <c r="V28" s="26"/>
      <c r="W28" s="168" t="s">
        <v>32</v>
      </c>
      <c r="X28" s="168"/>
      <c r="Y28" s="168"/>
      <c r="Z28" s="168"/>
      <c r="AA28" s="168"/>
      <c r="AB28" s="168"/>
      <c r="AC28" s="168"/>
      <c r="AD28" s="168"/>
      <c r="AE28" s="168"/>
      <c r="AF28" s="26"/>
      <c r="AG28" s="26"/>
      <c r="AH28" s="26"/>
      <c r="AI28" s="26"/>
      <c r="AJ28" s="26"/>
      <c r="AK28" s="168" t="s">
        <v>33</v>
      </c>
      <c r="AL28" s="168"/>
      <c r="AM28" s="168"/>
      <c r="AN28" s="168"/>
      <c r="AO28" s="168"/>
      <c r="AP28" s="26"/>
      <c r="AQ28" s="26"/>
      <c r="AR28" s="27"/>
      <c r="BE28" s="26"/>
    </row>
    <row r="29" spans="1:71" s="3" customFormat="1" ht="14.45" customHeight="1">
      <c r="B29" s="31"/>
      <c r="D29" s="23" t="s">
        <v>34</v>
      </c>
      <c r="F29" s="23" t="s">
        <v>35</v>
      </c>
      <c r="L29" s="171">
        <v>0.21</v>
      </c>
      <c r="M29" s="170"/>
      <c r="N29" s="170"/>
      <c r="O29" s="170"/>
      <c r="P29" s="170"/>
      <c r="W29" s="169">
        <f>ROUND(AZ94, 2)</f>
        <v>0</v>
      </c>
      <c r="X29" s="170"/>
      <c r="Y29" s="170"/>
      <c r="Z29" s="170"/>
      <c r="AA29" s="170"/>
      <c r="AB29" s="170"/>
      <c r="AC29" s="170"/>
      <c r="AD29" s="170"/>
      <c r="AE29" s="170"/>
      <c r="AK29" s="169">
        <f>ROUND(AV94, 2)</f>
        <v>0</v>
      </c>
      <c r="AL29" s="170"/>
      <c r="AM29" s="170"/>
      <c r="AN29" s="170"/>
      <c r="AO29" s="170"/>
      <c r="AR29" s="31"/>
    </row>
    <row r="30" spans="1:71" s="3" customFormat="1" ht="14.45" customHeight="1">
      <c r="B30" s="31"/>
      <c r="F30" s="23" t="s">
        <v>36</v>
      </c>
      <c r="L30" s="171">
        <v>0.15</v>
      </c>
      <c r="M30" s="170"/>
      <c r="N30" s="170"/>
      <c r="O30" s="170"/>
      <c r="P30" s="170"/>
      <c r="W30" s="169">
        <f>ROUND(BA94, 2)</f>
        <v>0</v>
      </c>
      <c r="X30" s="170"/>
      <c r="Y30" s="170"/>
      <c r="Z30" s="170"/>
      <c r="AA30" s="170"/>
      <c r="AB30" s="170"/>
      <c r="AC30" s="170"/>
      <c r="AD30" s="170"/>
      <c r="AE30" s="170"/>
      <c r="AK30" s="169">
        <f>ROUND(AW94, 2)</f>
        <v>0</v>
      </c>
      <c r="AL30" s="170"/>
      <c r="AM30" s="170"/>
      <c r="AN30" s="170"/>
      <c r="AO30" s="170"/>
      <c r="AR30" s="31"/>
    </row>
    <row r="31" spans="1:71" s="3" customFormat="1" ht="14.45" hidden="1" customHeight="1">
      <c r="B31" s="31"/>
      <c r="F31" s="23" t="s">
        <v>37</v>
      </c>
      <c r="L31" s="171">
        <v>0.21</v>
      </c>
      <c r="M31" s="170"/>
      <c r="N31" s="170"/>
      <c r="O31" s="170"/>
      <c r="P31" s="170"/>
      <c r="W31" s="169">
        <f>ROUND(BB94, 2)</f>
        <v>0</v>
      </c>
      <c r="X31" s="170"/>
      <c r="Y31" s="170"/>
      <c r="Z31" s="170"/>
      <c r="AA31" s="170"/>
      <c r="AB31" s="170"/>
      <c r="AC31" s="170"/>
      <c r="AD31" s="170"/>
      <c r="AE31" s="170"/>
      <c r="AK31" s="169">
        <v>0</v>
      </c>
      <c r="AL31" s="170"/>
      <c r="AM31" s="170"/>
      <c r="AN31" s="170"/>
      <c r="AO31" s="170"/>
      <c r="AR31" s="31"/>
    </row>
    <row r="32" spans="1:71" s="3" customFormat="1" ht="14.45" hidden="1" customHeight="1">
      <c r="B32" s="31"/>
      <c r="F32" s="23" t="s">
        <v>38</v>
      </c>
      <c r="L32" s="171">
        <v>0.15</v>
      </c>
      <c r="M32" s="170"/>
      <c r="N32" s="170"/>
      <c r="O32" s="170"/>
      <c r="P32" s="170"/>
      <c r="W32" s="169">
        <f>ROUND(BC94, 2)</f>
        <v>0</v>
      </c>
      <c r="X32" s="170"/>
      <c r="Y32" s="170"/>
      <c r="Z32" s="170"/>
      <c r="AA32" s="170"/>
      <c r="AB32" s="170"/>
      <c r="AC32" s="170"/>
      <c r="AD32" s="170"/>
      <c r="AE32" s="170"/>
      <c r="AK32" s="169">
        <v>0</v>
      </c>
      <c r="AL32" s="170"/>
      <c r="AM32" s="170"/>
      <c r="AN32" s="170"/>
      <c r="AO32" s="170"/>
      <c r="AR32" s="31"/>
    </row>
    <row r="33" spans="1:57" s="3" customFormat="1" ht="14.45" hidden="1" customHeight="1">
      <c r="B33" s="31"/>
      <c r="F33" s="23" t="s">
        <v>39</v>
      </c>
      <c r="L33" s="171">
        <v>0</v>
      </c>
      <c r="M33" s="170"/>
      <c r="N33" s="170"/>
      <c r="O33" s="170"/>
      <c r="P33" s="170"/>
      <c r="W33" s="169">
        <f>ROUND(BD94, 2)</f>
        <v>0</v>
      </c>
      <c r="X33" s="170"/>
      <c r="Y33" s="170"/>
      <c r="Z33" s="170"/>
      <c r="AA33" s="170"/>
      <c r="AB33" s="170"/>
      <c r="AC33" s="170"/>
      <c r="AD33" s="170"/>
      <c r="AE33" s="170"/>
      <c r="AK33" s="169">
        <v>0</v>
      </c>
      <c r="AL33" s="170"/>
      <c r="AM33" s="170"/>
      <c r="AN33" s="170"/>
      <c r="AO33" s="170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41</v>
      </c>
      <c r="U35" s="34"/>
      <c r="V35" s="34"/>
      <c r="W35" s="34"/>
      <c r="X35" s="172" t="s">
        <v>42</v>
      </c>
      <c r="Y35" s="173"/>
      <c r="Z35" s="173"/>
      <c r="AA35" s="173"/>
      <c r="AB35" s="173"/>
      <c r="AC35" s="34"/>
      <c r="AD35" s="34"/>
      <c r="AE35" s="34"/>
      <c r="AF35" s="34"/>
      <c r="AG35" s="34"/>
      <c r="AH35" s="34"/>
      <c r="AI35" s="34"/>
      <c r="AJ35" s="34"/>
      <c r="AK35" s="174">
        <f>SUM(AK26:AK33)</f>
        <v>0</v>
      </c>
      <c r="AL35" s="173"/>
      <c r="AM35" s="173"/>
      <c r="AN35" s="173"/>
      <c r="AO35" s="175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36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6"/>
      <c r="B60" s="27"/>
      <c r="C60" s="26"/>
      <c r="D60" s="39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45</v>
      </c>
      <c r="AI60" s="29"/>
      <c r="AJ60" s="29"/>
      <c r="AK60" s="29"/>
      <c r="AL60" s="29"/>
      <c r="AM60" s="39" t="s">
        <v>46</v>
      </c>
      <c r="AN60" s="29"/>
      <c r="AO60" s="29"/>
      <c r="AP60" s="26"/>
      <c r="AQ60" s="26"/>
      <c r="AR60" s="27"/>
      <c r="BE60" s="26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6"/>
      <c r="B64" s="27"/>
      <c r="C64" s="26"/>
      <c r="D64" s="37" t="s">
        <v>47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48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6"/>
      <c r="B75" s="27"/>
      <c r="C75" s="26"/>
      <c r="D75" s="39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45</v>
      </c>
      <c r="AI75" s="29"/>
      <c r="AJ75" s="29"/>
      <c r="AK75" s="29"/>
      <c r="AL75" s="29"/>
      <c r="AM75" s="39" t="s">
        <v>46</v>
      </c>
      <c r="AN75" s="29"/>
      <c r="AO75" s="29"/>
      <c r="AP75" s="26"/>
      <c r="AQ75" s="26"/>
      <c r="AR75" s="27"/>
      <c r="BE75" s="26"/>
    </row>
    <row r="76" spans="1:57" s="2" customFormat="1" ht="11.2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5" customHeight="1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12</v>
      </c>
      <c r="L84" s="4" t="str">
        <f>K5</f>
        <v>VOZOVNAKOMIN</v>
      </c>
      <c r="AR84" s="45"/>
    </row>
    <row r="85" spans="1:91" s="5" customFormat="1" ht="36.950000000000003" customHeight="1">
      <c r="B85" s="46"/>
      <c r="C85" s="47" t="s">
        <v>14</v>
      </c>
      <c r="L85" s="176" t="str">
        <f>K6</f>
        <v>REKONSTRUKCE TROLEJBUSOVÉ VOZOVNY KOMÍN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78" t="str">
        <f>IF(AN8= "","",AN8)</f>
        <v>10. 11. 2020</v>
      </c>
      <c r="AN87" s="178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22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179" t="str">
        <f>IF(E17="","",E17)</f>
        <v xml:space="preserve"> </v>
      </c>
      <c r="AN89" s="180"/>
      <c r="AO89" s="180"/>
      <c r="AP89" s="180"/>
      <c r="AQ89" s="26"/>
      <c r="AR89" s="27"/>
      <c r="AS89" s="181" t="s">
        <v>50</v>
      </c>
      <c r="AT89" s="182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2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179" t="str">
        <f>IF(E20="","",E20)</f>
        <v xml:space="preserve"> </v>
      </c>
      <c r="AN90" s="180"/>
      <c r="AO90" s="180"/>
      <c r="AP90" s="180"/>
      <c r="AQ90" s="26"/>
      <c r="AR90" s="27"/>
      <c r="AS90" s="183"/>
      <c r="AT90" s="184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3"/>
      <c r="AT91" s="184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85" t="s">
        <v>51</v>
      </c>
      <c r="D92" s="186"/>
      <c r="E92" s="186"/>
      <c r="F92" s="186"/>
      <c r="G92" s="186"/>
      <c r="H92" s="54"/>
      <c r="I92" s="187" t="s">
        <v>52</v>
      </c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8" t="s">
        <v>53</v>
      </c>
      <c r="AH92" s="186"/>
      <c r="AI92" s="186"/>
      <c r="AJ92" s="186"/>
      <c r="AK92" s="186"/>
      <c r="AL92" s="186"/>
      <c r="AM92" s="186"/>
      <c r="AN92" s="187" t="s">
        <v>54</v>
      </c>
      <c r="AO92" s="186"/>
      <c r="AP92" s="189"/>
      <c r="AQ92" s="55" t="s">
        <v>55</v>
      </c>
      <c r="AR92" s="27"/>
      <c r="AS92" s="56" t="s">
        <v>56</v>
      </c>
      <c r="AT92" s="57" t="s">
        <v>57</v>
      </c>
      <c r="AU92" s="57" t="s">
        <v>58</v>
      </c>
      <c r="AV92" s="57" t="s">
        <v>59</v>
      </c>
      <c r="AW92" s="57" t="s">
        <v>60</v>
      </c>
      <c r="AX92" s="57" t="s">
        <v>61</v>
      </c>
      <c r="AY92" s="57" t="s">
        <v>62</v>
      </c>
      <c r="AZ92" s="57" t="s">
        <v>63</v>
      </c>
      <c r="BA92" s="57" t="s">
        <v>64</v>
      </c>
      <c r="BB92" s="57" t="s">
        <v>65</v>
      </c>
      <c r="BC92" s="57" t="s">
        <v>66</v>
      </c>
      <c r="BD92" s="58" t="s">
        <v>67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50000000000003" customHeight="1">
      <c r="B94" s="62"/>
      <c r="C94" s="63" t="s">
        <v>68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93">
        <f>ROUND(AG95,2)</f>
        <v>0</v>
      </c>
      <c r="AH94" s="193"/>
      <c r="AI94" s="193"/>
      <c r="AJ94" s="193"/>
      <c r="AK94" s="193"/>
      <c r="AL94" s="193"/>
      <c r="AM94" s="193"/>
      <c r="AN94" s="194">
        <f>SUM(AG94,AT94)</f>
        <v>0</v>
      </c>
      <c r="AO94" s="194"/>
      <c r="AP94" s="194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95.386790000000005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69</v>
      </c>
      <c r="BT94" s="71" t="s">
        <v>70</v>
      </c>
      <c r="BU94" s="72" t="s">
        <v>71</v>
      </c>
      <c r="BV94" s="71" t="s">
        <v>72</v>
      </c>
      <c r="BW94" s="71" t="s">
        <v>4</v>
      </c>
      <c r="BX94" s="71" t="s">
        <v>73</v>
      </c>
      <c r="CL94" s="71" t="s">
        <v>1</v>
      </c>
    </row>
    <row r="95" spans="1:91" s="7" customFormat="1" ht="16.5" customHeight="1">
      <c r="A95" s="73" t="s">
        <v>74</v>
      </c>
      <c r="B95" s="74"/>
      <c r="C95" s="75"/>
      <c r="D95" s="192" t="s">
        <v>75</v>
      </c>
      <c r="E95" s="192"/>
      <c r="F95" s="192"/>
      <c r="G95" s="192"/>
      <c r="H95" s="192"/>
      <c r="I95" s="76"/>
      <c r="J95" s="192" t="s">
        <v>76</v>
      </c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0">
        <f>'SO523 - SO 523 KOTELNA - ...'!J30</f>
        <v>0</v>
      </c>
      <c r="AH95" s="191"/>
      <c r="AI95" s="191"/>
      <c r="AJ95" s="191"/>
      <c r="AK95" s="191"/>
      <c r="AL95" s="191"/>
      <c r="AM95" s="191"/>
      <c r="AN95" s="190">
        <f>SUM(AG95,AT95)</f>
        <v>0</v>
      </c>
      <c r="AO95" s="191"/>
      <c r="AP95" s="191"/>
      <c r="AQ95" s="77" t="s">
        <v>77</v>
      </c>
      <c r="AR95" s="74"/>
      <c r="AS95" s="78">
        <v>0</v>
      </c>
      <c r="AT95" s="79">
        <f>ROUND(SUM(AV95:AW95),2)</f>
        <v>0</v>
      </c>
      <c r="AU95" s="80">
        <f>'SO523 - SO 523 KOTELNA - ...'!P124</f>
        <v>95.386791000000017</v>
      </c>
      <c r="AV95" s="79">
        <f>'SO523 - SO 523 KOTELNA - ...'!J33</f>
        <v>0</v>
      </c>
      <c r="AW95" s="79">
        <f>'SO523 - SO 523 KOTELNA - ...'!J34</f>
        <v>0</v>
      </c>
      <c r="AX95" s="79">
        <f>'SO523 - SO 523 KOTELNA - ...'!J35</f>
        <v>0</v>
      </c>
      <c r="AY95" s="79">
        <f>'SO523 - SO 523 KOTELNA - ...'!J36</f>
        <v>0</v>
      </c>
      <c r="AZ95" s="79">
        <f>'SO523 - SO 523 KOTELNA - ...'!F33</f>
        <v>0</v>
      </c>
      <c r="BA95" s="79">
        <f>'SO523 - SO 523 KOTELNA - ...'!F34</f>
        <v>0</v>
      </c>
      <c r="BB95" s="79">
        <f>'SO523 - SO 523 KOTELNA - ...'!F35</f>
        <v>0</v>
      </c>
      <c r="BC95" s="79">
        <f>'SO523 - SO 523 KOTELNA - ...'!F36</f>
        <v>0</v>
      </c>
      <c r="BD95" s="81">
        <f>'SO523 - SO 523 KOTELNA - ...'!F37</f>
        <v>0</v>
      </c>
      <c r="BT95" s="82" t="s">
        <v>78</v>
      </c>
      <c r="BV95" s="82" t="s">
        <v>72</v>
      </c>
      <c r="BW95" s="82" t="s">
        <v>79</v>
      </c>
      <c r="BX95" s="82" t="s">
        <v>4</v>
      </c>
      <c r="CL95" s="82" t="s">
        <v>1</v>
      </c>
      <c r="CM95" s="82" t="s">
        <v>80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SO523 - SO 523 KOTELNA -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82"/>
  <sheetViews>
    <sheetView showGridLines="0" tabSelected="1" topLeftCell="A156" workbookViewId="0">
      <selection activeCell="I182" sqref="I182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3"/>
    </row>
    <row r="2" spans="1:46" s="1" customFormat="1" ht="36.950000000000003" customHeight="1">
      <c r="L2" s="195" t="s">
        <v>5</v>
      </c>
      <c r="M2" s="163"/>
      <c r="N2" s="163"/>
      <c r="O2" s="163"/>
      <c r="P2" s="163"/>
      <c r="Q2" s="163"/>
      <c r="R2" s="163"/>
      <c r="S2" s="163"/>
      <c r="T2" s="163"/>
      <c r="U2" s="163"/>
      <c r="V2" s="163"/>
      <c r="AT2" s="14" t="s">
        <v>79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80</v>
      </c>
    </row>
    <row r="4" spans="1:46" s="1" customFormat="1" ht="24.95" customHeight="1">
      <c r="B4" s="17"/>
      <c r="D4" s="18" t="s">
        <v>81</v>
      </c>
      <c r="L4" s="17"/>
      <c r="M4" s="84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14</v>
      </c>
      <c r="L6" s="17"/>
    </row>
    <row r="7" spans="1:46" s="1" customFormat="1" ht="16.5" customHeight="1">
      <c r="B7" s="17"/>
      <c r="E7" s="196" t="str">
        <f>'Rekapitulace stavby'!K6</f>
        <v>REKONSTRUKCE TROLEJBUSOVÉ VOZOVNY KOMÍN</v>
      </c>
      <c r="F7" s="197"/>
      <c r="G7" s="197"/>
      <c r="H7" s="197"/>
      <c r="L7" s="17"/>
    </row>
    <row r="8" spans="1:46" s="2" customFormat="1" ht="12" customHeight="1">
      <c r="A8" s="26"/>
      <c r="B8" s="27"/>
      <c r="C8" s="26"/>
      <c r="D8" s="23" t="s">
        <v>82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6" t="s">
        <v>83</v>
      </c>
      <c r="F9" s="198"/>
      <c r="G9" s="198"/>
      <c r="H9" s="198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16</v>
      </c>
      <c r="E11" s="26"/>
      <c r="F11" s="21" t="s">
        <v>1</v>
      </c>
      <c r="G11" s="26"/>
      <c r="H11" s="26"/>
      <c r="I11" s="23" t="s">
        <v>17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18</v>
      </c>
      <c r="E12" s="26"/>
      <c r="F12" s="21" t="s">
        <v>19</v>
      </c>
      <c r="G12" s="26"/>
      <c r="H12" s="26"/>
      <c r="I12" s="23" t="s">
        <v>20</v>
      </c>
      <c r="J12" s="49" t="str">
        <f>'Rekapitulace stavby'!AN8</f>
        <v>10. 11. 2020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22</v>
      </c>
      <c r="E14" s="26"/>
      <c r="F14" s="26"/>
      <c r="G14" s="26"/>
      <c r="H14" s="26"/>
      <c r="I14" s="23" t="s">
        <v>23</v>
      </c>
      <c r="J14" s="21" t="str">
        <f>IF('Rekapitulace stavby'!AN10="","",'Rekapitulace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IF('Rekapitulace stavby'!E11="","",'Rekapitulace stavby'!E11)</f>
        <v xml:space="preserve"> </v>
      </c>
      <c r="F15" s="26"/>
      <c r="G15" s="26"/>
      <c r="H15" s="26"/>
      <c r="I15" s="23" t="s">
        <v>24</v>
      </c>
      <c r="J15" s="21" t="str">
        <f>IF('Rekapitulace stavby'!AN11="","",'Rekapitulace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23</v>
      </c>
      <c r="J17" s="21" t="str">
        <f>'Rekapitulace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62" t="str">
        <f>'Rekapitulace stavby'!E14</f>
        <v xml:space="preserve"> </v>
      </c>
      <c r="F18" s="162"/>
      <c r="G18" s="162"/>
      <c r="H18" s="162"/>
      <c r="I18" s="23" t="s">
        <v>24</v>
      </c>
      <c r="J18" s="21" t="str">
        <f>'Rekapitulace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23</v>
      </c>
      <c r="J20" s="21" t="str">
        <f>IF('Rekapitulace stavby'!AN16="","",'Rekapitulace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IF('Rekapitulace stavby'!E17="","",'Rekapitulace stavby'!E17)</f>
        <v xml:space="preserve"> </v>
      </c>
      <c r="F21" s="26"/>
      <c r="G21" s="26"/>
      <c r="H21" s="26"/>
      <c r="I21" s="23" t="s">
        <v>24</v>
      </c>
      <c r="J21" s="21" t="str">
        <f>IF('Rekapitulace stavby'!AN17="","",'Rekapitulace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23</v>
      </c>
      <c r="J23" s="21" t="str">
        <f>IF('Rekapitulace stavby'!AN19="","",'Rekapitulace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IF('Rekapitulace stavby'!E20="","",'Rekapitulace stavby'!E20)</f>
        <v xml:space="preserve"> </v>
      </c>
      <c r="F24" s="26"/>
      <c r="G24" s="26"/>
      <c r="H24" s="26"/>
      <c r="I24" s="23" t="s">
        <v>24</v>
      </c>
      <c r="J24" s="21" t="str">
        <f>IF('Rekapitulace stavby'!AN20="","",'Rekapitulace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5"/>
      <c r="B27" s="86"/>
      <c r="C27" s="85"/>
      <c r="D27" s="85"/>
      <c r="E27" s="165" t="s">
        <v>1</v>
      </c>
      <c r="F27" s="165"/>
      <c r="G27" s="165"/>
      <c r="H27" s="165"/>
      <c r="I27" s="85"/>
      <c r="J27" s="85"/>
      <c r="K27" s="85"/>
      <c r="L27" s="87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88" t="s">
        <v>30</v>
      </c>
      <c r="E30" s="26"/>
      <c r="F30" s="26"/>
      <c r="G30" s="26"/>
      <c r="H30" s="26"/>
      <c r="I30" s="26"/>
      <c r="J30" s="65">
        <f>ROUND(J124,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89" t="s">
        <v>34</v>
      </c>
      <c r="E33" s="23" t="s">
        <v>35</v>
      </c>
      <c r="F33" s="90">
        <f>ROUND((SUM(BE124:BE181)),  2)</f>
        <v>0</v>
      </c>
      <c r="G33" s="26"/>
      <c r="H33" s="26"/>
      <c r="I33" s="91">
        <v>0.21</v>
      </c>
      <c r="J33" s="90">
        <f>ROUND(((SUM(BE124:BE181))*I33),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36</v>
      </c>
      <c r="F34" s="90">
        <f>ROUND((SUM(BF124:BF181)),  2)</f>
        <v>0</v>
      </c>
      <c r="G34" s="26"/>
      <c r="H34" s="26"/>
      <c r="I34" s="91">
        <v>0.15</v>
      </c>
      <c r="J34" s="90">
        <f>ROUND(((SUM(BF124:BF181))*I34),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37</v>
      </c>
      <c r="F35" s="90">
        <f>ROUND((SUM(BG124:BG181)),  2)</f>
        <v>0</v>
      </c>
      <c r="G35" s="26"/>
      <c r="H35" s="26"/>
      <c r="I35" s="91">
        <v>0.21</v>
      </c>
      <c r="J35" s="90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38</v>
      </c>
      <c r="F36" s="90">
        <f>ROUND((SUM(BH124:BH181)),  2)</f>
        <v>0</v>
      </c>
      <c r="G36" s="26"/>
      <c r="H36" s="26"/>
      <c r="I36" s="91">
        <v>0.15</v>
      </c>
      <c r="J36" s="90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39</v>
      </c>
      <c r="F37" s="90">
        <f>ROUND((SUM(BI124:BI181)),  2)</f>
        <v>0</v>
      </c>
      <c r="G37" s="26"/>
      <c r="H37" s="26"/>
      <c r="I37" s="91">
        <v>0</v>
      </c>
      <c r="J37" s="90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2"/>
      <c r="D39" s="93" t="s">
        <v>40</v>
      </c>
      <c r="E39" s="54"/>
      <c r="F39" s="54"/>
      <c r="G39" s="94" t="s">
        <v>41</v>
      </c>
      <c r="H39" s="95" t="s">
        <v>42</v>
      </c>
      <c r="I39" s="54"/>
      <c r="J39" s="96">
        <f>SUM(J30:J37)</f>
        <v>0</v>
      </c>
      <c r="K39" s="97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39" t="s">
        <v>45</v>
      </c>
      <c r="E61" s="29"/>
      <c r="F61" s="98" t="s">
        <v>46</v>
      </c>
      <c r="G61" s="39" t="s">
        <v>45</v>
      </c>
      <c r="H61" s="29"/>
      <c r="I61" s="29"/>
      <c r="J61" s="99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39" t="s">
        <v>45</v>
      </c>
      <c r="E76" s="29"/>
      <c r="F76" s="98" t="s">
        <v>46</v>
      </c>
      <c r="G76" s="39" t="s">
        <v>45</v>
      </c>
      <c r="H76" s="29"/>
      <c r="I76" s="29"/>
      <c r="J76" s="99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84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14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96" t="str">
        <f>E7</f>
        <v>REKONSTRUKCE TROLEJBUSOVÉ VOZOVNY KOMÍN</v>
      </c>
      <c r="F85" s="197"/>
      <c r="G85" s="197"/>
      <c r="H85" s="19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176" t="str">
        <f>E9</f>
        <v xml:space="preserve">SO523 - SO 523 KOTELNA - ZTI </v>
      </c>
      <c r="F87" s="198"/>
      <c r="G87" s="198"/>
      <c r="H87" s="198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18</v>
      </c>
      <c r="D89" s="26"/>
      <c r="E89" s="26"/>
      <c r="F89" s="21" t="str">
        <f>F12</f>
        <v xml:space="preserve"> </v>
      </c>
      <c r="G89" s="26"/>
      <c r="H89" s="26"/>
      <c r="I89" s="23" t="s">
        <v>20</v>
      </c>
      <c r="J89" s="49" t="str">
        <f>IF(J12="","",J12)</f>
        <v>10. 11. 2020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22</v>
      </c>
      <c r="D91" s="26"/>
      <c r="E91" s="26"/>
      <c r="F91" s="21" t="str">
        <f>E15</f>
        <v xml:space="preserve">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0" t="s">
        <v>85</v>
      </c>
      <c r="D94" s="92"/>
      <c r="E94" s="92"/>
      <c r="F94" s="92"/>
      <c r="G94" s="92"/>
      <c r="H94" s="92"/>
      <c r="I94" s="92"/>
      <c r="J94" s="101" t="s">
        <v>86</v>
      </c>
      <c r="K94" s="92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2" t="s">
        <v>87</v>
      </c>
      <c r="D96" s="26"/>
      <c r="E96" s="26"/>
      <c r="F96" s="26"/>
      <c r="G96" s="26"/>
      <c r="H96" s="26"/>
      <c r="I96" s="26"/>
      <c r="J96" s="65">
        <f>J124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88</v>
      </c>
    </row>
    <row r="97" spans="1:31" s="9" customFormat="1" ht="24.95" customHeight="1">
      <c r="B97" s="103"/>
      <c r="D97" s="104" t="s">
        <v>89</v>
      </c>
      <c r="E97" s="105"/>
      <c r="F97" s="105"/>
      <c r="G97" s="105"/>
      <c r="H97" s="105"/>
      <c r="I97" s="105"/>
      <c r="J97" s="106">
        <f>J125</f>
        <v>0</v>
      </c>
      <c r="L97" s="103"/>
    </row>
    <row r="98" spans="1:31" s="10" customFormat="1" ht="19.899999999999999" customHeight="1">
      <c r="B98" s="107"/>
      <c r="D98" s="108" t="s">
        <v>90</v>
      </c>
      <c r="E98" s="109"/>
      <c r="F98" s="109"/>
      <c r="G98" s="109"/>
      <c r="H98" s="109"/>
      <c r="I98" s="109"/>
      <c r="J98" s="110">
        <f>J126</f>
        <v>0</v>
      </c>
      <c r="L98" s="107"/>
    </row>
    <row r="99" spans="1:31" s="10" customFormat="1" ht="19.899999999999999" customHeight="1">
      <c r="B99" s="107"/>
      <c r="D99" s="108" t="s">
        <v>91</v>
      </c>
      <c r="E99" s="109"/>
      <c r="F99" s="109"/>
      <c r="G99" s="109"/>
      <c r="H99" s="109"/>
      <c r="I99" s="109"/>
      <c r="J99" s="110">
        <f>J128</f>
        <v>0</v>
      </c>
      <c r="L99" s="107"/>
    </row>
    <row r="100" spans="1:31" s="10" customFormat="1" ht="19.899999999999999" customHeight="1">
      <c r="B100" s="107"/>
      <c r="D100" s="108" t="s">
        <v>92</v>
      </c>
      <c r="E100" s="109"/>
      <c r="F100" s="109"/>
      <c r="G100" s="109"/>
      <c r="H100" s="109"/>
      <c r="I100" s="109"/>
      <c r="J100" s="110">
        <f>J133</f>
        <v>0</v>
      </c>
      <c r="L100" s="107"/>
    </row>
    <row r="101" spans="1:31" s="10" customFormat="1" ht="19.899999999999999" customHeight="1">
      <c r="B101" s="107"/>
      <c r="D101" s="108" t="s">
        <v>93</v>
      </c>
      <c r="E101" s="109"/>
      <c r="F101" s="109"/>
      <c r="G101" s="109"/>
      <c r="H101" s="109"/>
      <c r="I101" s="109"/>
      <c r="J101" s="110">
        <f>J169</f>
        <v>0</v>
      </c>
      <c r="L101" s="107"/>
    </row>
    <row r="102" spans="1:31" s="10" customFormat="1" ht="19.899999999999999" customHeight="1">
      <c r="B102" s="107"/>
      <c r="D102" s="108" t="s">
        <v>94</v>
      </c>
      <c r="E102" s="109"/>
      <c r="F102" s="109"/>
      <c r="G102" s="109"/>
      <c r="H102" s="109"/>
      <c r="I102" s="109"/>
      <c r="J102" s="110">
        <f>J176</f>
        <v>0</v>
      </c>
      <c r="L102" s="107"/>
    </row>
    <row r="103" spans="1:31" s="9" customFormat="1" ht="24.95" customHeight="1">
      <c r="B103" s="103"/>
      <c r="D103" s="104" t="s">
        <v>95</v>
      </c>
      <c r="E103" s="105"/>
      <c r="F103" s="105"/>
      <c r="G103" s="105"/>
      <c r="H103" s="105"/>
      <c r="I103" s="105"/>
      <c r="J103" s="106">
        <f>J178</f>
        <v>0</v>
      </c>
      <c r="L103" s="103"/>
    </row>
    <row r="104" spans="1:31" s="10" customFormat="1" ht="19.899999999999999" customHeight="1">
      <c r="B104" s="107"/>
      <c r="D104" s="108" t="s">
        <v>96</v>
      </c>
      <c r="E104" s="109"/>
      <c r="F104" s="109"/>
      <c r="G104" s="109"/>
      <c r="H104" s="109"/>
      <c r="I104" s="109"/>
      <c r="J104" s="110">
        <f>J179</f>
        <v>0</v>
      </c>
      <c r="L104" s="107"/>
    </row>
    <row r="105" spans="1:31" s="2" customFormat="1" ht="21.75" customHeight="1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10" spans="1:31" s="2" customFormat="1" ht="6.95" customHeight="1">
      <c r="A110" s="26"/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5" customHeight="1">
      <c r="A111" s="26"/>
      <c r="B111" s="27"/>
      <c r="C111" s="18" t="s">
        <v>97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14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>
      <c r="A114" s="26"/>
      <c r="B114" s="27"/>
      <c r="C114" s="26"/>
      <c r="D114" s="26"/>
      <c r="E114" s="196" t="str">
        <f>E7</f>
        <v>REKONSTRUKCE TROLEJBUSOVÉ VOZOVNY KOMÍN</v>
      </c>
      <c r="F114" s="197"/>
      <c r="G114" s="197"/>
      <c r="H114" s="197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82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>
      <c r="A116" s="26"/>
      <c r="B116" s="27"/>
      <c r="C116" s="26"/>
      <c r="D116" s="26"/>
      <c r="E116" s="176" t="str">
        <f>E9</f>
        <v xml:space="preserve">SO523 - SO 523 KOTELNA - ZTI </v>
      </c>
      <c r="F116" s="198"/>
      <c r="G116" s="198"/>
      <c r="H116" s="198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>
      <c r="A118" s="26"/>
      <c r="B118" s="27"/>
      <c r="C118" s="23" t="s">
        <v>18</v>
      </c>
      <c r="D118" s="26"/>
      <c r="E118" s="26"/>
      <c r="F118" s="21" t="str">
        <f>F12</f>
        <v xml:space="preserve"> </v>
      </c>
      <c r="G118" s="26"/>
      <c r="H118" s="26"/>
      <c r="I118" s="23" t="s">
        <v>20</v>
      </c>
      <c r="J118" s="49" t="str">
        <f>IF(J12="","",J12)</f>
        <v>10. 11. 2020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22</v>
      </c>
      <c r="D120" s="26"/>
      <c r="E120" s="26"/>
      <c r="F120" s="21" t="str">
        <f>E15</f>
        <v xml:space="preserve"> </v>
      </c>
      <c r="G120" s="26"/>
      <c r="H120" s="26"/>
      <c r="I120" s="23" t="s">
        <v>26</v>
      </c>
      <c r="J120" s="24" t="str">
        <f>E21</f>
        <v xml:space="preserve"> 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2" customHeight="1">
      <c r="A121" s="26"/>
      <c r="B121" s="27"/>
      <c r="C121" s="23" t="s">
        <v>25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28</v>
      </c>
      <c r="J121" s="24" t="str">
        <f>E24</f>
        <v xml:space="preserve"> 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>
      <c r="A123" s="111"/>
      <c r="B123" s="112"/>
      <c r="C123" s="113" t="s">
        <v>98</v>
      </c>
      <c r="D123" s="114" t="s">
        <v>55</v>
      </c>
      <c r="E123" s="114" t="s">
        <v>51</v>
      </c>
      <c r="F123" s="114" t="s">
        <v>52</v>
      </c>
      <c r="G123" s="114" t="s">
        <v>99</v>
      </c>
      <c r="H123" s="114" t="s">
        <v>100</v>
      </c>
      <c r="I123" s="114" t="s">
        <v>101</v>
      </c>
      <c r="J123" s="115" t="s">
        <v>86</v>
      </c>
      <c r="K123" s="116" t="s">
        <v>102</v>
      </c>
      <c r="L123" s="117"/>
      <c r="M123" s="56" t="s">
        <v>1</v>
      </c>
      <c r="N123" s="57" t="s">
        <v>34</v>
      </c>
      <c r="O123" s="57" t="s">
        <v>103</v>
      </c>
      <c r="P123" s="57" t="s">
        <v>104</v>
      </c>
      <c r="Q123" s="57" t="s">
        <v>105</v>
      </c>
      <c r="R123" s="57" t="s">
        <v>106</v>
      </c>
      <c r="S123" s="57" t="s">
        <v>107</v>
      </c>
      <c r="T123" s="58" t="s">
        <v>108</v>
      </c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</row>
    <row r="124" spans="1:65" s="2" customFormat="1" ht="22.9" customHeight="1">
      <c r="A124" s="26"/>
      <c r="B124" s="27"/>
      <c r="C124" s="63" t="s">
        <v>109</v>
      </c>
      <c r="D124" s="26"/>
      <c r="E124" s="26"/>
      <c r="F124" s="26"/>
      <c r="G124" s="26"/>
      <c r="H124" s="26"/>
      <c r="I124" s="26"/>
      <c r="J124" s="118">
        <f>BK124</f>
        <v>0</v>
      </c>
      <c r="K124" s="26"/>
      <c r="L124" s="27"/>
      <c r="M124" s="59"/>
      <c r="N124" s="50"/>
      <c r="O124" s="60"/>
      <c r="P124" s="119">
        <f>P125+P178</f>
        <v>95.386791000000017</v>
      </c>
      <c r="Q124" s="60"/>
      <c r="R124" s="119">
        <f>R125+R178</f>
        <v>0.77943999999999991</v>
      </c>
      <c r="S124" s="60"/>
      <c r="T124" s="120">
        <f>T125+T178</f>
        <v>0.45254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69</v>
      </c>
      <c r="AU124" s="14" t="s">
        <v>88</v>
      </c>
      <c r="BK124" s="121">
        <f>BK125+BK178</f>
        <v>0</v>
      </c>
    </row>
    <row r="125" spans="1:65" s="12" customFormat="1" ht="25.9" customHeight="1">
      <c r="B125" s="122"/>
      <c r="D125" s="123" t="s">
        <v>69</v>
      </c>
      <c r="E125" s="124" t="s">
        <v>110</v>
      </c>
      <c r="F125" s="124" t="s">
        <v>111</v>
      </c>
      <c r="J125" s="125">
        <f>BK125</f>
        <v>0</v>
      </c>
      <c r="L125" s="122"/>
      <c r="M125" s="126"/>
      <c r="N125" s="127"/>
      <c r="O125" s="127"/>
      <c r="P125" s="128">
        <f>P126+P128+P133+P169+P176</f>
        <v>92.086791000000019</v>
      </c>
      <c r="Q125" s="127"/>
      <c r="R125" s="128">
        <f>R126+R128+R133+R169+R176</f>
        <v>0.77743999999999991</v>
      </c>
      <c r="S125" s="127"/>
      <c r="T125" s="129">
        <f>T126+T128+T133+T169+T176</f>
        <v>0.45254</v>
      </c>
      <c r="AR125" s="123" t="s">
        <v>80</v>
      </c>
      <c r="AT125" s="130" t="s">
        <v>69</v>
      </c>
      <c r="AU125" s="130" t="s">
        <v>70</v>
      </c>
      <c r="AY125" s="123" t="s">
        <v>112</v>
      </c>
      <c r="BK125" s="131">
        <f>BK126+BK128+BK133+BK169+BK176</f>
        <v>0</v>
      </c>
    </row>
    <row r="126" spans="1:65" s="12" customFormat="1" ht="22.9" customHeight="1">
      <c r="B126" s="122"/>
      <c r="D126" s="123" t="s">
        <v>69</v>
      </c>
      <c r="E126" s="132" t="s">
        <v>113</v>
      </c>
      <c r="F126" s="132" t="s">
        <v>114</v>
      </c>
      <c r="J126" s="133">
        <f>BK126</f>
        <v>0</v>
      </c>
      <c r="L126" s="122"/>
      <c r="M126" s="126"/>
      <c r="N126" s="127"/>
      <c r="O126" s="127"/>
      <c r="P126" s="128">
        <f>P127</f>
        <v>3.95</v>
      </c>
      <c r="Q126" s="127"/>
      <c r="R126" s="128">
        <f>R127</f>
        <v>0</v>
      </c>
      <c r="S126" s="127"/>
      <c r="T126" s="129">
        <f>T127</f>
        <v>0.27100000000000002</v>
      </c>
      <c r="AR126" s="123" t="s">
        <v>80</v>
      </c>
      <c r="AT126" s="130" t="s">
        <v>69</v>
      </c>
      <c r="AU126" s="130" t="s">
        <v>78</v>
      </c>
      <c r="AY126" s="123" t="s">
        <v>112</v>
      </c>
      <c r="BK126" s="131">
        <f>BK127</f>
        <v>0</v>
      </c>
    </row>
    <row r="127" spans="1:65" s="2" customFormat="1" ht="21.75" customHeight="1">
      <c r="A127" s="26"/>
      <c r="B127" s="134"/>
      <c r="C127" s="135" t="s">
        <v>78</v>
      </c>
      <c r="D127" s="135" t="s">
        <v>115</v>
      </c>
      <c r="E127" s="136" t="s">
        <v>116</v>
      </c>
      <c r="F127" s="137" t="s">
        <v>117</v>
      </c>
      <c r="G127" s="138" t="s">
        <v>118</v>
      </c>
      <c r="H127" s="139">
        <v>50</v>
      </c>
      <c r="I127" s="140">
        <v>0</v>
      </c>
      <c r="J127" s="140">
        <f>ROUND(I127*H127,2)</f>
        <v>0</v>
      </c>
      <c r="K127" s="141"/>
      <c r="L127" s="27"/>
      <c r="M127" s="142" t="s">
        <v>1</v>
      </c>
      <c r="N127" s="143" t="s">
        <v>35</v>
      </c>
      <c r="O127" s="144">
        <v>7.9000000000000001E-2</v>
      </c>
      <c r="P127" s="144">
        <f>O127*H127</f>
        <v>3.95</v>
      </c>
      <c r="Q127" s="144">
        <v>0</v>
      </c>
      <c r="R127" s="144">
        <f>Q127*H127</f>
        <v>0</v>
      </c>
      <c r="S127" s="144">
        <v>5.4200000000000003E-3</v>
      </c>
      <c r="T127" s="145">
        <f>S127*H127</f>
        <v>0.27100000000000002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46" t="s">
        <v>119</v>
      </c>
      <c r="AT127" s="146" t="s">
        <v>115</v>
      </c>
      <c r="AU127" s="146" t="s">
        <v>80</v>
      </c>
      <c r="AY127" s="14" t="s">
        <v>112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4" t="s">
        <v>78</v>
      </c>
      <c r="BK127" s="147">
        <f>ROUND(I127*H127,2)</f>
        <v>0</v>
      </c>
      <c r="BL127" s="14" t="s">
        <v>119</v>
      </c>
      <c r="BM127" s="146" t="s">
        <v>120</v>
      </c>
    </row>
    <row r="128" spans="1:65" s="12" customFormat="1" ht="22.9" customHeight="1">
      <c r="B128" s="122"/>
      <c r="D128" s="123" t="s">
        <v>69</v>
      </c>
      <c r="E128" s="132" t="s">
        <v>121</v>
      </c>
      <c r="F128" s="132" t="s">
        <v>122</v>
      </c>
      <c r="J128" s="133">
        <f>BK128</f>
        <v>0</v>
      </c>
      <c r="L128" s="122"/>
      <c r="M128" s="126"/>
      <c r="N128" s="127"/>
      <c r="O128" s="127"/>
      <c r="P128" s="128">
        <f>SUM(P129:P132)</f>
        <v>4.47919</v>
      </c>
      <c r="Q128" s="127"/>
      <c r="R128" s="128">
        <f>SUM(R129:R132)</f>
        <v>5.9199999999999999E-3</v>
      </c>
      <c r="S128" s="127"/>
      <c r="T128" s="129">
        <f>SUM(T129:T132)</f>
        <v>0.11844</v>
      </c>
      <c r="AR128" s="123" t="s">
        <v>80</v>
      </c>
      <c r="AT128" s="130" t="s">
        <v>69</v>
      </c>
      <c r="AU128" s="130" t="s">
        <v>78</v>
      </c>
      <c r="AY128" s="123" t="s">
        <v>112</v>
      </c>
      <c r="BK128" s="131">
        <f>SUM(BK129:BK132)</f>
        <v>0</v>
      </c>
    </row>
    <row r="129" spans="1:65" s="2" customFormat="1" ht="16.5" customHeight="1">
      <c r="A129" s="26"/>
      <c r="B129" s="134"/>
      <c r="C129" s="135" t="s">
        <v>123</v>
      </c>
      <c r="D129" s="135" t="s">
        <v>115</v>
      </c>
      <c r="E129" s="136" t="s">
        <v>124</v>
      </c>
      <c r="F129" s="137" t="s">
        <v>125</v>
      </c>
      <c r="G129" s="138" t="s">
        <v>126</v>
      </c>
      <c r="H129" s="139">
        <v>4</v>
      </c>
      <c r="I129" s="140">
        <v>0</v>
      </c>
      <c r="J129" s="140">
        <f>ROUND(I129*H129,2)</f>
        <v>0</v>
      </c>
      <c r="K129" s="141"/>
      <c r="L129" s="27"/>
      <c r="M129" s="142" t="s">
        <v>1</v>
      </c>
      <c r="N129" s="143" t="s">
        <v>35</v>
      </c>
      <c r="O129" s="144">
        <v>0.50700000000000001</v>
      </c>
      <c r="P129" s="144">
        <f>O129*H129</f>
        <v>2.028</v>
      </c>
      <c r="Q129" s="144">
        <v>0</v>
      </c>
      <c r="R129" s="144">
        <f>Q129*H129</f>
        <v>0</v>
      </c>
      <c r="S129" s="144">
        <v>2.9610000000000001E-2</v>
      </c>
      <c r="T129" s="145">
        <f>S129*H129</f>
        <v>0.11844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46" t="s">
        <v>119</v>
      </c>
      <c r="AT129" s="146" t="s">
        <v>115</v>
      </c>
      <c r="AU129" s="146" t="s">
        <v>80</v>
      </c>
      <c r="AY129" s="14" t="s">
        <v>112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4" t="s">
        <v>78</v>
      </c>
      <c r="BK129" s="147">
        <f>ROUND(I129*H129,2)</f>
        <v>0</v>
      </c>
      <c r="BL129" s="14" t="s">
        <v>119</v>
      </c>
      <c r="BM129" s="146" t="s">
        <v>127</v>
      </c>
    </row>
    <row r="130" spans="1:65" s="2" customFormat="1" ht="21.75" customHeight="1">
      <c r="A130" s="26"/>
      <c r="B130" s="134"/>
      <c r="C130" s="135" t="s">
        <v>128</v>
      </c>
      <c r="D130" s="135" t="s">
        <v>115</v>
      </c>
      <c r="E130" s="136" t="s">
        <v>129</v>
      </c>
      <c r="F130" s="137" t="s">
        <v>130</v>
      </c>
      <c r="G130" s="138" t="s">
        <v>126</v>
      </c>
      <c r="H130" s="139">
        <v>4</v>
      </c>
      <c r="I130" s="140">
        <v>0</v>
      </c>
      <c r="J130" s="140">
        <f>ROUND(I130*H130,2)</f>
        <v>0</v>
      </c>
      <c r="K130" s="141"/>
      <c r="L130" s="27"/>
      <c r="M130" s="142" t="s">
        <v>1</v>
      </c>
      <c r="N130" s="143" t="s">
        <v>35</v>
      </c>
      <c r="O130" s="144">
        <v>0.46500000000000002</v>
      </c>
      <c r="P130" s="144">
        <f>O130*H130</f>
        <v>1.86</v>
      </c>
      <c r="Q130" s="144">
        <v>1.48E-3</v>
      </c>
      <c r="R130" s="144">
        <f>Q130*H130</f>
        <v>5.9199999999999999E-3</v>
      </c>
      <c r="S130" s="144">
        <v>0</v>
      </c>
      <c r="T130" s="145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46" t="s">
        <v>119</v>
      </c>
      <c r="AT130" s="146" t="s">
        <v>115</v>
      </c>
      <c r="AU130" s="146" t="s">
        <v>80</v>
      </c>
      <c r="AY130" s="14" t="s">
        <v>112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4" t="s">
        <v>78</v>
      </c>
      <c r="BK130" s="147">
        <f>ROUND(I130*H130,2)</f>
        <v>0</v>
      </c>
      <c r="BL130" s="14" t="s">
        <v>119</v>
      </c>
      <c r="BM130" s="146" t="s">
        <v>131</v>
      </c>
    </row>
    <row r="131" spans="1:65" s="2" customFormat="1" ht="21.75" customHeight="1">
      <c r="A131" s="26"/>
      <c r="B131" s="134"/>
      <c r="C131" s="135" t="s">
        <v>132</v>
      </c>
      <c r="D131" s="135" t="s">
        <v>115</v>
      </c>
      <c r="E131" s="136" t="s">
        <v>133</v>
      </c>
      <c r="F131" s="137" t="s">
        <v>134</v>
      </c>
      <c r="G131" s="138" t="s">
        <v>135</v>
      </c>
      <c r="H131" s="139">
        <v>0.11799999999999999</v>
      </c>
      <c r="I131" s="140">
        <v>0</v>
      </c>
      <c r="J131" s="140">
        <f>ROUND(I131*H131,2)</f>
        <v>0</v>
      </c>
      <c r="K131" s="141"/>
      <c r="L131" s="27"/>
      <c r="M131" s="142" t="s">
        <v>1</v>
      </c>
      <c r="N131" s="143" t="s">
        <v>35</v>
      </c>
      <c r="O131" s="144">
        <v>4.93</v>
      </c>
      <c r="P131" s="144">
        <f>O131*H131</f>
        <v>0.58173999999999992</v>
      </c>
      <c r="Q131" s="144">
        <v>0</v>
      </c>
      <c r="R131" s="144">
        <f>Q131*H131</f>
        <v>0</v>
      </c>
      <c r="S131" s="144">
        <v>0</v>
      </c>
      <c r="T131" s="145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46" t="s">
        <v>119</v>
      </c>
      <c r="AT131" s="146" t="s">
        <v>115</v>
      </c>
      <c r="AU131" s="146" t="s">
        <v>80</v>
      </c>
      <c r="AY131" s="14" t="s">
        <v>112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4" t="s">
        <v>78</v>
      </c>
      <c r="BK131" s="147">
        <f>ROUND(I131*H131,2)</f>
        <v>0</v>
      </c>
      <c r="BL131" s="14" t="s">
        <v>119</v>
      </c>
      <c r="BM131" s="146" t="s">
        <v>136</v>
      </c>
    </row>
    <row r="132" spans="1:65" s="2" customFormat="1" ht="21.75" customHeight="1">
      <c r="A132" s="26"/>
      <c r="B132" s="134"/>
      <c r="C132" s="135" t="s">
        <v>137</v>
      </c>
      <c r="D132" s="135" t="s">
        <v>115</v>
      </c>
      <c r="E132" s="136" t="s">
        <v>138</v>
      </c>
      <c r="F132" s="137" t="s">
        <v>139</v>
      </c>
      <c r="G132" s="138" t="s">
        <v>135</v>
      </c>
      <c r="H132" s="139">
        <v>6.0000000000000001E-3</v>
      </c>
      <c r="I132" s="140">
        <v>0</v>
      </c>
      <c r="J132" s="140">
        <f>ROUND(I132*H132,2)</f>
        <v>0</v>
      </c>
      <c r="K132" s="141"/>
      <c r="L132" s="27"/>
      <c r="M132" s="142" t="s">
        <v>1</v>
      </c>
      <c r="N132" s="143" t="s">
        <v>35</v>
      </c>
      <c r="O132" s="144">
        <v>1.575</v>
      </c>
      <c r="P132" s="144">
        <f>O132*H132</f>
        <v>9.4500000000000001E-3</v>
      </c>
      <c r="Q132" s="144">
        <v>0</v>
      </c>
      <c r="R132" s="144">
        <f>Q132*H132</f>
        <v>0</v>
      </c>
      <c r="S132" s="144">
        <v>0</v>
      </c>
      <c r="T132" s="145">
        <f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46" t="s">
        <v>119</v>
      </c>
      <c r="AT132" s="146" t="s">
        <v>115</v>
      </c>
      <c r="AU132" s="146" t="s">
        <v>80</v>
      </c>
      <c r="AY132" s="14" t="s">
        <v>112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4" t="s">
        <v>78</v>
      </c>
      <c r="BK132" s="147">
        <f>ROUND(I132*H132,2)</f>
        <v>0</v>
      </c>
      <c r="BL132" s="14" t="s">
        <v>119</v>
      </c>
      <c r="BM132" s="146" t="s">
        <v>140</v>
      </c>
    </row>
    <row r="133" spans="1:65" s="12" customFormat="1" ht="22.9" customHeight="1">
      <c r="B133" s="122"/>
      <c r="D133" s="123" t="s">
        <v>69</v>
      </c>
      <c r="E133" s="132" t="s">
        <v>141</v>
      </c>
      <c r="F133" s="132" t="s">
        <v>142</v>
      </c>
      <c r="J133" s="133">
        <f>BK133</f>
        <v>0</v>
      </c>
      <c r="L133" s="122"/>
      <c r="M133" s="126"/>
      <c r="N133" s="127"/>
      <c r="O133" s="127"/>
      <c r="P133" s="128">
        <f>SUM(P134:P168)</f>
        <v>79.275551000000007</v>
      </c>
      <c r="Q133" s="127"/>
      <c r="R133" s="128">
        <f>SUM(R134:R168)</f>
        <v>0.74107999999999985</v>
      </c>
      <c r="S133" s="127"/>
      <c r="T133" s="129">
        <f>SUM(T134:T168)</f>
        <v>6.3099999999999989E-2</v>
      </c>
      <c r="AR133" s="123" t="s">
        <v>80</v>
      </c>
      <c r="AT133" s="130" t="s">
        <v>69</v>
      </c>
      <c r="AU133" s="130" t="s">
        <v>78</v>
      </c>
      <c r="AY133" s="123" t="s">
        <v>112</v>
      </c>
      <c r="BK133" s="131">
        <f>SUM(BK134:BK168)</f>
        <v>0</v>
      </c>
    </row>
    <row r="134" spans="1:65" s="2" customFormat="1" ht="16.5" customHeight="1">
      <c r="A134" s="26"/>
      <c r="B134" s="134"/>
      <c r="C134" s="135" t="s">
        <v>143</v>
      </c>
      <c r="D134" s="135" t="s">
        <v>115</v>
      </c>
      <c r="E134" s="136" t="s">
        <v>144</v>
      </c>
      <c r="F134" s="137" t="s">
        <v>145</v>
      </c>
      <c r="G134" s="138" t="s">
        <v>118</v>
      </c>
      <c r="H134" s="139">
        <v>50</v>
      </c>
      <c r="I134" s="140">
        <v>0</v>
      </c>
      <c r="J134" s="140">
        <f t="shared" ref="J134:J168" si="0">ROUND(I134*H134,2)</f>
        <v>0</v>
      </c>
      <c r="K134" s="141"/>
      <c r="L134" s="27"/>
      <c r="M134" s="142" t="s">
        <v>1</v>
      </c>
      <c r="N134" s="143" t="s">
        <v>35</v>
      </c>
      <c r="O134" s="144">
        <v>8.3000000000000004E-2</v>
      </c>
      <c r="P134" s="144">
        <f t="shared" ref="P134:P168" si="1">O134*H134</f>
        <v>4.1500000000000004</v>
      </c>
      <c r="Q134" s="144">
        <v>0</v>
      </c>
      <c r="R134" s="144">
        <f t="shared" ref="R134:R168" si="2">Q134*H134</f>
        <v>0</v>
      </c>
      <c r="S134" s="144">
        <v>2.9E-4</v>
      </c>
      <c r="T134" s="145">
        <f t="shared" ref="T134:T168" si="3">S134*H134</f>
        <v>1.4500000000000001E-2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46" t="s">
        <v>119</v>
      </c>
      <c r="AT134" s="146" t="s">
        <v>115</v>
      </c>
      <c r="AU134" s="146" t="s">
        <v>80</v>
      </c>
      <c r="AY134" s="14" t="s">
        <v>112</v>
      </c>
      <c r="BE134" s="147">
        <f t="shared" ref="BE134:BE168" si="4">IF(N134="základní",J134,0)</f>
        <v>0</v>
      </c>
      <c r="BF134" s="147">
        <f t="shared" ref="BF134:BF168" si="5">IF(N134="snížená",J134,0)</f>
        <v>0</v>
      </c>
      <c r="BG134" s="147">
        <f t="shared" ref="BG134:BG168" si="6">IF(N134="zákl. přenesená",J134,0)</f>
        <v>0</v>
      </c>
      <c r="BH134" s="147">
        <f t="shared" ref="BH134:BH168" si="7">IF(N134="sníž. přenesená",J134,0)</f>
        <v>0</v>
      </c>
      <c r="BI134" s="147">
        <f t="shared" ref="BI134:BI168" si="8">IF(N134="nulová",J134,0)</f>
        <v>0</v>
      </c>
      <c r="BJ134" s="14" t="s">
        <v>78</v>
      </c>
      <c r="BK134" s="147">
        <f t="shared" ref="BK134:BK168" si="9">ROUND(I134*H134,2)</f>
        <v>0</v>
      </c>
      <c r="BL134" s="14" t="s">
        <v>119</v>
      </c>
      <c r="BM134" s="146" t="s">
        <v>146</v>
      </c>
    </row>
    <row r="135" spans="1:65" s="2" customFormat="1" ht="16.5" customHeight="1">
      <c r="A135" s="26"/>
      <c r="B135" s="134"/>
      <c r="C135" s="135" t="s">
        <v>147</v>
      </c>
      <c r="D135" s="135" t="s">
        <v>115</v>
      </c>
      <c r="E135" s="136" t="s">
        <v>148</v>
      </c>
      <c r="F135" s="137" t="s">
        <v>149</v>
      </c>
      <c r="G135" s="138" t="s">
        <v>118</v>
      </c>
      <c r="H135" s="139">
        <v>30</v>
      </c>
      <c r="I135" s="140">
        <v>0</v>
      </c>
      <c r="J135" s="140">
        <f t="shared" si="0"/>
        <v>0</v>
      </c>
      <c r="K135" s="141"/>
      <c r="L135" s="27"/>
      <c r="M135" s="142" t="s">
        <v>1</v>
      </c>
      <c r="N135" s="143" t="s">
        <v>35</v>
      </c>
      <c r="O135" s="144">
        <v>0.12</v>
      </c>
      <c r="P135" s="144">
        <f t="shared" si="1"/>
        <v>3.5999999999999996</v>
      </c>
      <c r="Q135" s="144">
        <v>0</v>
      </c>
      <c r="R135" s="144">
        <f t="shared" si="2"/>
        <v>0</v>
      </c>
      <c r="S135" s="144">
        <v>3.2000000000000003E-4</v>
      </c>
      <c r="T135" s="145">
        <f t="shared" si="3"/>
        <v>9.6000000000000009E-3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46" t="s">
        <v>119</v>
      </c>
      <c r="AT135" s="146" t="s">
        <v>115</v>
      </c>
      <c r="AU135" s="146" t="s">
        <v>80</v>
      </c>
      <c r="AY135" s="14" t="s">
        <v>112</v>
      </c>
      <c r="BE135" s="147">
        <f t="shared" si="4"/>
        <v>0</v>
      </c>
      <c r="BF135" s="147">
        <f t="shared" si="5"/>
        <v>0</v>
      </c>
      <c r="BG135" s="147">
        <f t="shared" si="6"/>
        <v>0</v>
      </c>
      <c r="BH135" s="147">
        <f t="shared" si="7"/>
        <v>0</v>
      </c>
      <c r="BI135" s="147">
        <f t="shared" si="8"/>
        <v>0</v>
      </c>
      <c r="BJ135" s="14" t="s">
        <v>78</v>
      </c>
      <c r="BK135" s="147">
        <f t="shared" si="9"/>
        <v>0</v>
      </c>
      <c r="BL135" s="14" t="s">
        <v>119</v>
      </c>
      <c r="BM135" s="146" t="s">
        <v>150</v>
      </c>
    </row>
    <row r="136" spans="1:65" s="2" customFormat="1" ht="16.5" customHeight="1">
      <c r="A136" s="26"/>
      <c r="B136" s="134"/>
      <c r="C136" s="135" t="s">
        <v>151</v>
      </c>
      <c r="D136" s="135" t="s">
        <v>115</v>
      </c>
      <c r="E136" s="136" t="s">
        <v>152</v>
      </c>
      <c r="F136" s="137" t="s">
        <v>153</v>
      </c>
      <c r="G136" s="138" t="s">
        <v>126</v>
      </c>
      <c r="H136" s="139">
        <v>3</v>
      </c>
      <c r="I136" s="140">
        <v>0</v>
      </c>
      <c r="J136" s="140">
        <f t="shared" si="0"/>
        <v>0</v>
      </c>
      <c r="K136" s="141"/>
      <c r="L136" s="27"/>
      <c r="M136" s="142" t="s">
        <v>1</v>
      </c>
      <c r="N136" s="143" t="s">
        <v>35</v>
      </c>
      <c r="O136" s="144">
        <v>0.57199999999999995</v>
      </c>
      <c r="P136" s="144">
        <f t="shared" si="1"/>
        <v>1.7159999999999997</v>
      </c>
      <c r="Q136" s="144">
        <v>5.8E-4</v>
      </c>
      <c r="R136" s="144">
        <f t="shared" si="2"/>
        <v>1.74E-3</v>
      </c>
      <c r="S136" s="144">
        <v>0</v>
      </c>
      <c r="T136" s="145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46" t="s">
        <v>119</v>
      </c>
      <c r="AT136" s="146" t="s">
        <v>115</v>
      </c>
      <c r="AU136" s="146" t="s">
        <v>80</v>
      </c>
      <c r="AY136" s="14" t="s">
        <v>112</v>
      </c>
      <c r="BE136" s="147">
        <f t="shared" si="4"/>
        <v>0</v>
      </c>
      <c r="BF136" s="147">
        <f t="shared" si="5"/>
        <v>0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4" t="s">
        <v>78</v>
      </c>
      <c r="BK136" s="147">
        <f t="shared" si="9"/>
        <v>0</v>
      </c>
      <c r="BL136" s="14" t="s">
        <v>119</v>
      </c>
      <c r="BM136" s="146" t="s">
        <v>154</v>
      </c>
    </row>
    <row r="137" spans="1:65" s="2" customFormat="1" ht="21.75" customHeight="1">
      <c r="A137" s="26"/>
      <c r="B137" s="134"/>
      <c r="C137" s="135" t="s">
        <v>155</v>
      </c>
      <c r="D137" s="135" t="s">
        <v>115</v>
      </c>
      <c r="E137" s="136" t="s">
        <v>156</v>
      </c>
      <c r="F137" s="137" t="s">
        <v>157</v>
      </c>
      <c r="G137" s="138" t="s">
        <v>118</v>
      </c>
      <c r="H137" s="139">
        <v>10</v>
      </c>
      <c r="I137" s="140">
        <v>0</v>
      </c>
      <c r="J137" s="140">
        <f t="shared" si="0"/>
        <v>0</v>
      </c>
      <c r="K137" s="141"/>
      <c r="L137" s="27"/>
      <c r="M137" s="142" t="s">
        <v>1</v>
      </c>
      <c r="N137" s="143" t="s">
        <v>35</v>
      </c>
      <c r="O137" s="144">
        <v>0.61599999999999999</v>
      </c>
      <c r="P137" s="144">
        <f t="shared" si="1"/>
        <v>6.16</v>
      </c>
      <c r="Q137" s="144">
        <v>9.7000000000000005E-4</v>
      </c>
      <c r="R137" s="144">
        <f t="shared" si="2"/>
        <v>9.7000000000000003E-3</v>
      </c>
      <c r="S137" s="144">
        <v>0</v>
      </c>
      <c r="T137" s="145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46" t="s">
        <v>119</v>
      </c>
      <c r="AT137" s="146" t="s">
        <v>115</v>
      </c>
      <c r="AU137" s="146" t="s">
        <v>80</v>
      </c>
      <c r="AY137" s="14" t="s">
        <v>112</v>
      </c>
      <c r="BE137" s="147">
        <f t="shared" si="4"/>
        <v>0</v>
      </c>
      <c r="BF137" s="147">
        <f t="shared" si="5"/>
        <v>0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4" t="s">
        <v>78</v>
      </c>
      <c r="BK137" s="147">
        <f t="shared" si="9"/>
        <v>0</v>
      </c>
      <c r="BL137" s="14" t="s">
        <v>119</v>
      </c>
      <c r="BM137" s="146" t="s">
        <v>158</v>
      </c>
    </row>
    <row r="138" spans="1:65" s="2" customFormat="1" ht="21.75" customHeight="1">
      <c r="A138" s="26"/>
      <c r="B138" s="134"/>
      <c r="C138" s="135" t="s">
        <v>159</v>
      </c>
      <c r="D138" s="135" t="s">
        <v>115</v>
      </c>
      <c r="E138" s="136" t="s">
        <v>160</v>
      </c>
      <c r="F138" s="137" t="s">
        <v>161</v>
      </c>
      <c r="G138" s="138" t="s">
        <v>118</v>
      </c>
      <c r="H138" s="139">
        <v>5</v>
      </c>
      <c r="I138" s="140">
        <v>0</v>
      </c>
      <c r="J138" s="140">
        <f t="shared" si="0"/>
        <v>0</v>
      </c>
      <c r="K138" s="141"/>
      <c r="L138" s="27"/>
      <c r="M138" s="142" t="s">
        <v>1</v>
      </c>
      <c r="N138" s="143" t="s">
        <v>35</v>
      </c>
      <c r="O138" s="144">
        <v>0.69599999999999995</v>
      </c>
      <c r="P138" s="144">
        <f t="shared" si="1"/>
        <v>3.4799999999999995</v>
      </c>
      <c r="Q138" s="144">
        <v>1.1100000000000001E-3</v>
      </c>
      <c r="R138" s="144">
        <f t="shared" si="2"/>
        <v>5.5500000000000002E-3</v>
      </c>
      <c r="S138" s="144">
        <v>0</v>
      </c>
      <c r="T138" s="145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46" t="s">
        <v>119</v>
      </c>
      <c r="AT138" s="146" t="s">
        <v>115</v>
      </c>
      <c r="AU138" s="146" t="s">
        <v>80</v>
      </c>
      <c r="AY138" s="14" t="s">
        <v>112</v>
      </c>
      <c r="BE138" s="147">
        <f t="shared" si="4"/>
        <v>0</v>
      </c>
      <c r="BF138" s="147">
        <f t="shared" si="5"/>
        <v>0</v>
      </c>
      <c r="BG138" s="147">
        <f t="shared" si="6"/>
        <v>0</v>
      </c>
      <c r="BH138" s="147">
        <f t="shared" si="7"/>
        <v>0</v>
      </c>
      <c r="BI138" s="147">
        <f t="shared" si="8"/>
        <v>0</v>
      </c>
      <c r="BJ138" s="14" t="s">
        <v>78</v>
      </c>
      <c r="BK138" s="147">
        <f t="shared" si="9"/>
        <v>0</v>
      </c>
      <c r="BL138" s="14" t="s">
        <v>119</v>
      </c>
      <c r="BM138" s="146" t="s">
        <v>162</v>
      </c>
    </row>
    <row r="139" spans="1:65" s="2" customFormat="1" ht="21.75" customHeight="1">
      <c r="A139" s="26"/>
      <c r="B139" s="134"/>
      <c r="C139" s="135" t="s">
        <v>163</v>
      </c>
      <c r="D139" s="135" t="s">
        <v>115</v>
      </c>
      <c r="E139" s="136" t="s">
        <v>164</v>
      </c>
      <c r="F139" s="137" t="s">
        <v>165</v>
      </c>
      <c r="G139" s="138" t="s">
        <v>118</v>
      </c>
      <c r="H139" s="139">
        <v>5</v>
      </c>
      <c r="I139" s="140">
        <v>0</v>
      </c>
      <c r="J139" s="140">
        <f t="shared" si="0"/>
        <v>0</v>
      </c>
      <c r="K139" s="141"/>
      <c r="L139" s="27"/>
      <c r="M139" s="142" t="s">
        <v>1</v>
      </c>
      <c r="N139" s="143" t="s">
        <v>35</v>
      </c>
      <c r="O139" s="144">
        <v>0.74299999999999999</v>
      </c>
      <c r="P139" s="144">
        <f t="shared" si="1"/>
        <v>3.7149999999999999</v>
      </c>
      <c r="Q139" s="144">
        <v>2.5600000000000002E-3</v>
      </c>
      <c r="R139" s="144">
        <f t="shared" si="2"/>
        <v>1.2800000000000001E-2</v>
      </c>
      <c r="S139" s="144">
        <v>0</v>
      </c>
      <c r="T139" s="145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46" t="s">
        <v>119</v>
      </c>
      <c r="AT139" s="146" t="s">
        <v>115</v>
      </c>
      <c r="AU139" s="146" t="s">
        <v>80</v>
      </c>
      <c r="AY139" s="14" t="s">
        <v>112</v>
      </c>
      <c r="BE139" s="147">
        <f t="shared" si="4"/>
        <v>0</v>
      </c>
      <c r="BF139" s="147">
        <f t="shared" si="5"/>
        <v>0</v>
      </c>
      <c r="BG139" s="147">
        <f t="shared" si="6"/>
        <v>0</v>
      </c>
      <c r="BH139" s="147">
        <f t="shared" si="7"/>
        <v>0</v>
      </c>
      <c r="BI139" s="147">
        <f t="shared" si="8"/>
        <v>0</v>
      </c>
      <c r="BJ139" s="14" t="s">
        <v>78</v>
      </c>
      <c r="BK139" s="147">
        <f t="shared" si="9"/>
        <v>0</v>
      </c>
      <c r="BL139" s="14" t="s">
        <v>119</v>
      </c>
      <c r="BM139" s="146" t="s">
        <v>166</v>
      </c>
    </row>
    <row r="140" spans="1:65" s="2" customFormat="1" ht="21.75" customHeight="1">
      <c r="A140" s="26"/>
      <c r="B140" s="134"/>
      <c r="C140" s="135" t="s">
        <v>167</v>
      </c>
      <c r="D140" s="135" t="s">
        <v>115</v>
      </c>
      <c r="E140" s="136" t="s">
        <v>168</v>
      </c>
      <c r="F140" s="137" t="s">
        <v>169</v>
      </c>
      <c r="G140" s="138" t="s">
        <v>118</v>
      </c>
      <c r="H140" s="139">
        <v>15</v>
      </c>
      <c r="I140" s="140">
        <v>0</v>
      </c>
      <c r="J140" s="140">
        <f t="shared" si="0"/>
        <v>0</v>
      </c>
      <c r="K140" s="141"/>
      <c r="L140" s="27"/>
      <c r="M140" s="142" t="s">
        <v>1</v>
      </c>
      <c r="N140" s="143" t="s">
        <v>35</v>
      </c>
      <c r="O140" s="144">
        <v>0.78900000000000003</v>
      </c>
      <c r="P140" s="144">
        <f t="shared" si="1"/>
        <v>11.835000000000001</v>
      </c>
      <c r="Q140" s="144">
        <v>3.64E-3</v>
      </c>
      <c r="R140" s="144">
        <f t="shared" si="2"/>
        <v>5.4600000000000003E-2</v>
      </c>
      <c r="S140" s="144">
        <v>0</v>
      </c>
      <c r="T140" s="145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46" t="s">
        <v>119</v>
      </c>
      <c r="AT140" s="146" t="s">
        <v>115</v>
      </c>
      <c r="AU140" s="146" t="s">
        <v>80</v>
      </c>
      <c r="AY140" s="14" t="s">
        <v>112</v>
      </c>
      <c r="BE140" s="147">
        <f t="shared" si="4"/>
        <v>0</v>
      </c>
      <c r="BF140" s="147">
        <f t="shared" si="5"/>
        <v>0</v>
      </c>
      <c r="BG140" s="147">
        <f t="shared" si="6"/>
        <v>0</v>
      </c>
      <c r="BH140" s="147">
        <f t="shared" si="7"/>
        <v>0</v>
      </c>
      <c r="BI140" s="147">
        <f t="shared" si="8"/>
        <v>0</v>
      </c>
      <c r="BJ140" s="14" t="s">
        <v>78</v>
      </c>
      <c r="BK140" s="147">
        <f t="shared" si="9"/>
        <v>0</v>
      </c>
      <c r="BL140" s="14" t="s">
        <v>119</v>
      </c>
      <c r="BM140" s="146" t="s">
        <v>170</v>
      </c>
    </row>
    <row r="141" spans="1:65" s="2" customFormat="1" ht="21.75" customHeight="1">
      <c r="A141" s="26"/>
      <c r="B141" s="134"/>
      <c r="C141" s="135" t="s">
        <v>171</v>
      </c>
      <c r="D141" s="135" t="s">
        <v>115</v>
      </c>
      <c r="E141" s="136" t="s">
        <v>172</v>
      </c>
      <c r="F141" s="137" t="s">
        <v>173</v>
      </c>
      <c r="G141" s="138" t="s">
        <v>118</v>
      </c>
      <c r="H141" s="139">
        <v>30</v>
      </c>
      <c r="I141" s="140">
        <v>0</v>
      </c>
      <c r="J141" s="140">
        <f t="shared" si="0"/>
        <v>0</v>
      </c>
      <c r="K141" s="141"/>
      <c r="L141" s="27"/>
      <c r="M141" s="142" t="s">
        <v>1</v>
      </c>
      <c r="N141" s="143" t="s">
        <v>35</v>
      </c>
      <c r="O141" s="144">
        <v>0.5</v>
      </c>
      <c r="P141" s="144">
        <f t="shared" si="1"/>
        <v>15</v>
      </c>
      <c r="Q141" s="144">
        <v>1.4840000000000001E-2</v>
      </c>
      <c r="R141" s="144">
        <f t="shared" si="2"/>
        <v>0.44520000000000004</v>
      </c>
      <c r="S141" s="144">
        <v>0</v>
      </c>
      <c r="T141" s="145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46" t="s">
        <v>119</v>
      </c>
      <c r="AT141" s="146" t="s">
        <v>115</v>
      </c>
      <c r="AU141" s="146" t="s">
        <v>80</v>
      </c>
      <c r="AY141" s="14" t="s">
        <v>112</v>
      </c>
      <c r="BE141" s="147">
        <f t="shared" si="4"/>
        <v>0</v>
      </c>
      <c r="BF141" s="147">
        <f t="shared" si="5"/>
        <v>0</v>
      </c>
      <c r="BG141" s="147">
        <f t="shared" si="6"/>
        <v>0</v>
      </c>
      <c r="BH141" s="147">
        <f t="shared" si="7"/>
        <v>0</v>
      </c>
      <c r="BI141" s="147">
        <f t="shared" si="8"/>
        <v>0</v>
      </c>
      <c r="BJ141" s="14" t="s">
        <v>78</v>
      </c>
      <c r="BK141" s="147">
        <f t="shared" si="9"/>
        <v>0</v>
      </c>
      <c r="BL141" s="14" t="s">
        <v>119</v>
      </c>
      <c r="BM141" s="146" t="s">
        <v>174</v>
      </c>
    </row>
    <row r="142" spans="1:65" s="2" customFormat="1" ht="21.75" customHeight="1">
      <c r="A142" s="26"/>
      <c r="B142" s="134"/>
      <c r="C142" s="135" t="s">
        <v>175</v>
      </c>
      <c r="D142" s="135" t="s">
        <v>115</v>
      </c>
      <c r="E142" s="136" t="s">
        <v>176</v>
      </c>
      <c r="F142" s="137" t="s">
        <v>177</v>
      </c>
      <c r="G142" s="138" t="s">
        <v>118</v>
      </c>
      <c r="H142" s="139">
        <v>15</v>
      </c>
      <c r="I142" s="140">
        <v>0</v>
      </c>
      <c r="J142" s="140">
        <f t="shared" si="0"/>
        <v>0</v>
      </c>
      <c r="K142" s="141"/>
      <c r="L142" s="27"/>
      <c r="M142" s="142" t="s">
        <v>1</v>
      </c>
      <c r="N142" s="143" t="s">
        <v>35</v>
      </c>
      <c r="O142" s="144">
        <v>0.10299999999999999</v>
      </c>
      <c r="P142" s="144">
        <f t="shared" si="1"/>
        <v>1.5449999999999999</v>
      </c>
      <c r="Q142" s="144">
        <v>6.9999999999999994E-5</v>
      </c>
      <c r="R142" s="144">
        <f t="shared" si="2"/>
        <v>1.0499999999999999E-3</v>
      </c>
      <c r="S142" s="144">
        <v>0</v>
      </c>
      <c r="T142" s="145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46" t="s">
        <v>119</v>
      </c>
      <c r="AT142" s="146" t="s">
        <v>115</v>
      </c>
      <c r="AU142" s="146" t="s">
        <v>80</v>
      </c>
      <c r="AY142" s="14" t="s">
        <v>112</v>
      </c>
      <c r="BE142" s="147">
        <f t="shared" si="4"/>
        <v>0</v>
      </c>
      <c r="BF142" s="147">
        <f t="shared" si="5"/>
        <v>0</v>
      </c>
      <c r="BG142" s="147">
        <f t="shared" si="6"/>
        <v>0</v>
      </c>
      <c r="BH142" s="147">
        <f t="shared" si="7"/>
        <v>0</v>
      </c>
      <c r="BI142" s="147">
        <f t="shared" si="8"/>
        <v>0</v>
      </c>
      <c r="BJ142" s="14" t="s">
        <v>78</v>
      </c>
      <c r="BK142" s="147">
        <f t="shared" si="9"/>
        <v>0</v>
      </c>
      <c r="BL142" s="14" t="s">
        <v>119</v>
      </c>
      <c r="BM142" s="146" t="s">
        <v>178</v>
      </c>
    </row>
    <row r="143" spans="1:65" s="2" customFormat="1" ht="33" customHeight="1">
      <c r="A143" s="26"/>
      <c r="B143" s="134"/>
      <c r="C143" s="135" t="s">
        <v>179</v>
      </c>
      <c r="D143" s="135" t="s">
        <v>115</v>
      </c>
      <c r="E143" s="136" t="s">
        <v>180</v>
      </c>
      <c r="F143" s="137" t="s">
        <v>181</v>
      </c>
      <c r="G143" s="138" t="s">
        <v>118</v>
      </c>
      <c r="H143" s="139">
        <v>15</v>
      </c>
      <c r="I143" s="140">
        <v>0</v>
      </c>
      <c r="J143" s="140">
        <f t="shared" si="0"/>
        <v>0</v>
      </c>
      <c r="K143" s="141"/>
      <c r="L143" s="27"/>
      <c r="M143" s="142" t="s">
        <v>1</v>
      </c>
      <c r="N143" s="143" t="s">
        <v>35</v>
      </c>
      <c r="O143" s="144">
        <v>0.10299999999999999</v>
      </c>
      <c r="P143" s="144">
        <f t="shared" si="1"/>
        <v>1.5449999999999999</v>
      </c>
      <c r="Q143" s="144">
        <v>1E-4</v>
      </c>
      <c r="R143" s="144">
        <f t="shared" si="2"/>
        <v>1.5E-3</v>
      </c>
      <c r="S143" s="144">
        <v>0</v>
      </c>
      <c r="T143" s="145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46" t="s">
        <v>119</v>
      </c>
      <c r="AT143" s="146" t="s">
        <v>115</v>
      </c>
      <c r="AU143" s="146" t="s">
        <v>80</v>
      </c>
      <c r="AY143" s="14" t="s">
        <v>112</v>
      </c>
      <c r="BE143" s="147">
        <f t="shared" si="4"/>
        <v>0</v>
      </c>
      <c r="BF143" s="147">
        <f t="shared" si="5"/>
        <v>0</v>
      </c>
      <c r="BG143" s="147">
        <f t="shared" si="6"/>
        <v>0</v>
      </c>
      <c r="BH143" s="147">
        <f t="shared" si="7"/>
        <v>0</v>
      </c>
      <c r="BI143" s="147">
        <f t="shared" si="8"/>
        <v>0</v>
      </c>
      <c r="BJ143" s="14" t="s">
        <v>78</v>
      </c>
      <c r="BK143" s="147">
        <f t="shared" si="9"/>
        <v>0</v>
      </c>
      <c r="BL143" s="14" t="s">
        <v>119</v>
      </c>
      <c r="BM143" s="146" t="s">
        <v>182</v>
      </c>
    </row>
    <row r="144" spans="1:65" s="2" customFormat="1" ht="21.75" customHeight="1">
      <c r="A144" s="26"/>
      <c r="B144" s="134"/>
      <c r="C144" s="135" t="s">
        <v>183</v>
      </c>
      <c r="D144" s="135" t="s">
        <v>115</v>
      </c>
      <c r="E144" s="136" t="s">
        <v>184</v>
      </c>
      <c r="F144" s="137" t="s">
        <v>185</v>
      </c>
      <c r="G144" s="138" t="s">
        <v>118</v>
      </c>
      <c r="H144" s="139">
        <v>5</v>
      </c>
      <c r="I144" s="140">
        <v>0</v>
      </c>
      <c r="J144" s="140">
        <f t="shared" si="0"/>
        <v>0</v>
      </c>
      <c r="K144" s="141"/>
      <c r="L144" s="27"/>
      <c r="M144" s="142" t="s">
        <v>1</v>
      </c>
      <c r="N144" s="143" t="s">
        <v>35</v>
      </c>
      <c r="O144" s="144">
        <v>0.11799999999999999</v>
      </c>
      <c r="P144" s="144">
        <f t="shared" si="1"/>
        <v>0.59</v>
      </c>
      <c r="Q144" s="144">
        <v>2.4000000000000001E-4</v>
      </c>
      <c r="R144" s="144">
        <f t="shared" si="2"/>
        <v>1.2000000000000001E-3</v>
      </c>
      <c r="S144" s="144">
        <v>0</v>
      </c>
      <c r="T144" s="145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46" t="s">
        <v>119</v>
      </c>
      <c r="AT144" s="146" t="s">
        <v>115</v>
      </c>
      <c r="AU144" s="146" t="s">
        <v>80</v>
      </c>
      <c r="AY144" s="14" t="s">
        <v>112</v>
      </c>
      <c r="BE144" s="147">
        <f t="shared" si="4"/>
        <v>0</v>
      </c>
      <c r="BF144" s="147">
        <f t="shared" si="5"/>
        <v>0</v>
      </c>
      <c r="BG144" s="147">
        <f t="shared" si="6"/>
        <v>0</v>
      </c>
      <c r="BH144" s="147">
        <f t="shared" si="7"/>
        <v>0</v>
      </c>
      <c r="BI144" s="147">
        <f t="shared" si="8"/>
        <v>0</v>
      </c>
      <c r="BJ144" s="14" t="s">
        <v>78</v>
      </c>
      <c r="BK144" s="147">
        <f t="shared" si="9"/>
        <v>0</v>
      </c>
      <c r="BL144" s="14" t="s">
        <v>119</v>
      </c>
      <c r="BM144" s="146" t="s">
        <v>186</v>
      </c>
    </row>
    <row r="145" spans="1:65" s="2" customFormat="1" ht="33" customHeight="1">
      <c r="A145" s="26"/>
      <c r="B145" s="134"/>
      <c r="C145" s="135" t="s">
        <v>187</v>
      </c>
      <c r="D145" s="135" t="s">
        <v>115</v>
      </c>
      <c r="E145" s="136" t="s">
        <v>188</v>
      </c>
      <c r="F145" s="137" t="s">
        <v>189</v>
      </c>
      <c r="G145" s="138" t="s">
        <v>118</v>
      </c>
      <c r="H145" s="139">
        <v>15</v>
      </c>
      <c r="I145" s="140">
        <v>0</v>
      </c>
      <c r="J145" s="140">
        <f t="shared" si="0"/>
        <v>0</v>
      </c>
      <c r="K145" s="141"/>
      <c r="L145" s="27"/>
      <c r="M145" s="142" t="s">
        <v>1</v>
      </c>
      <c r="N145" s="143" t="s">
        <v>35</v>
      </c>
      <c r="O145" s="144">
        <v>0.11799999999999999</v>
      </c>
      <c r="P145" s="144">
        <f t="shared" si="1"/>
        <v>1.77</v>
      </c>
      <c r="Q145" s="144">
        <v>2.7E-4</v>
      </c>
      <c r="R145" s="144">
        <f t="shared" si="2"/>
        <v>4.0499999999999998E-3</v>
      </c>
      <c r="S145" s="144">
        <v>0</v>
      </c>
      <c r="T145" s="145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46" t="s">
        <v>119</v>
      </c>
      <c r="AT145" s="146" t="s">
        <v>115</v>
      </c>
      <c r="AU145" s="146" t="s">
        <v>80</v>
      </c>
      <c r="AY145" s="14" t="s">
        <v>112</v>
      </c>
      <c r="BE145" s="147">
        <f t="shared" si="4"/>
        <v>0</v>
      </c>
      <c r="BF145" s="147">
        <f t="shared" si="5"/>
        <v>0</v>
      </c>
      <c r="BG145" s="147">
        <f t="shared" si="6"/>
        <v>0</v>
      </c>
      <c r="BH145" s="147">
        <f t="shared" si="7"/>
        <v>0</v>
      </c>
      <c r="BI145" s="147">
        <f t="shared" si="8"/>
        <v>0</v>
      </c>
      <c r="BJ145" s="14" t="s">
        <v>78</v>
      </c>
      <c r="BK145" s="147">
        <f t="shared" si="9"/>
        <v>0</v>
      </c>
      <c r="BL145" s="14" t="s">
        <v>119</v>
      </c>
      <c r="BM145" s="146" t="s">
        <v>190</v>
      </c>
    </row>
    <row r="146" spans="1:65" s="2" customFormat="1" ht="33" customHeight="1">
      <c r="A146" s="26"/>
      <c r="B146" s="134"/>
      <c r="C146" s="135" t="s">
        <v>191</v>
      </c>
      <c r="D146" s="135" t="s">
        <v>115</v>
      </c>
      <c r="E146" s="136" t="s">
        <v>192</v>
      </c>
      <c r="F146" s="137" t="s">
        <v>193</v>
      </c>
      <c r="G146" s="138" t="s">
        <v>118</v>
      </c>
      <c r="H146" s="139">
        <v>15</v>
      </c>
      <c r="I146" s="140">
        <v>0</v>
      </c>
      <c r="J146" s="140">
        <f t="shared" si="0"/>
        <v>0</v>
      </c>
      <c r="K146" s="141"/>
      <c r="L146" s="27"/>
      <c r="M146" s="142" t="s">
        <v>1</v>
      </c>
      <c r="N146" s="143" t="s">
        <v>35</v>
      </c>
      <c r="O146" s="144">
        <v>0.11799999999999999</v>
      </c>
      <c r="P146" s="144">
        <f t="shared" si="1"/>
        <v>1.77</v>
      </c>
      <c r="Q146" s="144">
        <v>3.4000000000000002E-4</v>
      </c>
      <c r="R146" s="144">
        <f t="shared" si="2"/>
        <v>5.1000000000000004E-3</v>
      </c>
      <c r="S146" s="144">
        <v>0</v>
      </c>
      <c r="T146" s="145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46" t="s">
        <v>119</v>
      </c>
      <c r="AT146" s="146" t="s">
        <v>115</v>
      </c>
      <c r="AU146" s="146" t="s">
        <v>80</v>
      </c>
      <c r="AY146" s="14" t="s">
        <v>112</v>
      </c>
      <c r="BE146" s="147">
        <f t="shared" si="4"/>
        <v>0</v>
      </c>
      <c r="BF146" s="147">
        <f t="shared" si="5"/>
        <v>0</v>
      </c>
      <c r="BG146" s="147">
        <f t="shared" si="6"/>
        <v>0</v>
      </c>
      <c r="BH146" s="147">
        <f t="shared" si="7"/>
        <v>0</v>
      </c>
      <c r="BI146" s="147">
        <f t="shared" si="8"/>
        <v>0</v>
      </c>
      <c r="BJ146" s="14" t="s">
        <v>78</v>
      </c>
      <c r="BK146" s="147">
        <f t="shared" si="9"/>
        <v>0</v>
      </c>
      <c r="BL146" s="14" t="s">
        <v>119</v>
      </c>
      <c r="BM146" s="146" t="s">
        <v>194</v>
      </c>
    </row>
    <row r="147" spans="1:65" s="2" customFormat="1" ht="16.5" customHeight="1">
      <c r="A147" s="26"/>
      <c r="B147" s="134"/>
      <c r="C147" s="135" t="s">
        <v>195</v>
      </c>
      <c r="D147" s="135" t="s">
        <v>115</v>
      </c>
      <c r="E147" s="136" t="s">
        <v>196</v>
      </c>
      <c r="F147" s="137" t="s">
        <v>197</v>
      </c>
      <c r="G147" s="138" t="s">
        <v>118</v>
      </c>
      <c r="H147" s="139">
        <v>10</v>
      </c>
      <c r="I147" s="140">
        <v>0</v>
      </c>
      <c r="J147" s="140">
        <f t="shared" si="0"/>
        <v>0</v>
      </c>
      <c r="K147" s="141"/>
      <c r="L147" s="27"/>
      <c r="M147" s="142" t="s">
        <v>1</v>
      </c>
      <c r="N147" s="143" t="s">
        <v>35</v>
      </c>
      <c r="O147" s="144">
        <v>1.7000000000000001E-2</v>
      </c>
      <c r="P147" s="144">
        <f t="shared" si="1"/>
        <v>0.17</v>
      </c>
      <c r="Q147" s="144">
        <v>2.1000000000000001E-4</v>
      </c>
      <c r="R147" s="144">
        <f t="shared" si="2"/>
        <v>2.1000000000000003E-3</v>
      </c>
      <c r="S147" s="144">
        <v>0</v>
      </c>
      <c r="T147" s="145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46" t="s">
        <v>119</v>
      </c>
      <c r="AT147" s="146" t="s">
        <v>115</v>
      </c>
      <c r="AU147" s="146" t="s">
        <v>80</v>
      </c>
      <c r="AY147" s="14" t="s">
        <v>112</v>
      </c>
      <c r="BE147" s="147">
        <f t="shared" si="4"/>
        <v>0</v>
      </c>
      <c r="BF147" s="147">
        <f t="shared" si="5"/>
        <v>0</v>
      </c>
      <c r="BG147" s="147">
        <f t="shared" si="6"/>
        <v>0</v>
      </c>
      <c r="BH147" s="147">
        <f t="shared" si="7"/>
        <v>0</v>
      </c>
      <c r="BI147" s="147">
        <f t="shared" si="8"/>
        <v>0</v>
      </c>
      <c r="BJ147" s="14" t="s">
        <v>78</v>
      </c>
      <c r="BK147" s="147">
        <f t="shared" si="9"/>
        <v>0</v>
      </c>
      <c r="BL147" s="14" t="s">
        <v>119</v>
      </c>
      <c r="BM147" s="146" t="s">
        <v>198</v>
      </c>
    </row>
    <row r="148" spans="1:65" s="2" customFormat="1" ht="16.5" customHeight="1">
      <c r="A148" s="26"/>
      <c r="B148" s="134"/>
      <c r="C148" s="135" t="s">
        <v>199</v>
      </c>
      <c r="D148" s="135" t="s">
        <v>115</v>
      </c>
      <c r="E148" s="136" t="s">
        <v>200</v>
      </c>
      <c r="F148" s="137" t="s">
        <v>201</v>
      </c>
      <c r="G148" s="138" t="s">
        <v>118</v>
      </c>
      <c r="H148" s="139">
        <v>15</v>
      </c>
      <c r="I148" s="140">
        <v>0</v>
      </c>
      <c r="J148" s="140">
        <f t="shared" si="0"/>
        <v>0</v>
      </c>
      <c r="K148" s="141"/>
      <c r="L148" s="27"/>
      <c r="M148" s="142" t="s">
        <v>1</v>
      </c>
      <c r="N148" s="143" t="s">
        <v>35</v>
      </c>
      <c r="O148" s="144">
        <v>1.7000000000000001E-2</v>
      </c>
      <c r="P148" s="144">
        <f t="shared" si="1"/>
        <v>0.255</v>
      </c>
      <c r="Q148" s="144">
        <v>4.2999999999999999E-4</v>
      </c>
      <c r="R148" s="144">
        <f t="shared" si="2"/>
        <v>6.45E-3</v>
      </c>
      <c r="S148" s="144">
        <v>0</v>
      </c>
      <c r="T148" s="145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46" t="s">
        <v>119</v>
      </c>
      <c r="AT148" s="146" t="s">
        <v>115</v>
      </c>
      <c r="AU148" s="146" t="s">
        <v>80</v>
      </c>
      <c r="AY148" s="14" t="s">
        <v>112</v>
      </c>
      <c r="BE148" s="147">
        <f t="shared" si="4"/>
        <v>0</v>
      </c>
      <c r="BF148" s="147">
        <f t="shared" si="5"/>
        <v>0</v>
      </c>
      <c r="BG148" s="147">
        <f t="shared" si="6"/>
        <v>0</v>
      </c>
      <c r="BH148" s="147">
        <f t="shared" si="7"/>
        <v>0</v>
      </c>
      <c r="BI148" s="147">
        <f t="shared" si="8"/>
        <v>0</v>
      </c>
      <c r="BJ148" s="14" t="s">
        <v>78</v>
      </c>
      <c r="BK148" s="147">
        <f t="shared" si="9"/>
        <v>0</v>
      </c>
      <c r="BL148" s="14" t="s">
        <v>119</v>
      </c>
      <c r="BM148" s="146" t="s">
        <v>202</v>
      </c>
    </row>
    <row r="149" spans="1:65" s="2" customFormat="1" ht="16.5" customHeight="1">
      <c r="A149" s="26"/>
      <c r="B149" s="134"/>
      <c r="C149" s="135" t="s">
        <v>203</v>
      </c>
      <c r="D149" s="135" t="s">
        <v>115</v>
      </c>
      <c r="E149" s="136" t="s">
        <v>204</v>
      </c>
      <c r="F149" s="137" t="s">
        <v>205</v>
      </c>
      <c r="G149" s="138" t="s">
        <v>118</v>
      </c>
      <c r="H149" s="139">
        <v>30</v>
      </c>
      <c r="I149" s="140">
        <v>0</v>
      </c>
      <c r="J149" s="140">
        <f t="shared" si="0"/>
        <v>0</v>
      </c>
      <c r="K149" s="141"/>
      <c r="L149" s="27"/>
      <c r="M149" s="142" t="s">
        <v>1</v>
      </c>
      <c r="N149" s="143" t="s">
        <v>35</v>
      </c>
      <c r="O149" s="144">
        <v>1.7000000000000001E-2</v>
      </c>
      <c r="P149" s="144">
        <f t="shared" si="1"/>
        <v>0.51</v>
      </c>
      <c r="Q149" s="144">
        <v>4.8500000000000001E-3</v>
      </c>
      <c r="R149" s="144">
        <f t="shared" si="2"/>
        <v>0.14550000000000002</v>
      </c>
      <c r="S149" s="144">
        <v>0</v>
      </c>
      <c r="T149" s="145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46" t="s">
        <v>119</v>
      </c>
      <c r="AT149" s="146" t="s">
        <v>115</v>
      </c>
      <c r="AU149" s="146" t="s">
        <v>80</v>
      </c>
      <c r="AY149" s="14" t="s">
        <v>112</v>
      </c>
      <c r="BE149" s="147">
        <f t="shared" si="4"/>
        <v>0</v>
      </c>
      <c r="BF149" s="147">
        <f t="shared" si="5"/>
        <v>0</v>
      </c>
      <c r="BG149" s="147">
        <f t="shared" si="6"/>
        <v>0</v>
      </c>
      <c r="BH149" s="147">
        <f t="shared" si="7"/>
        <v>0</v>
      </c>
      <c r="BI149" s="147">
        <f t="shared" si="8"/>
        <v>0</v>
      </c>
      <c r="BJ149" s="14" t="s">
        <v>78</v>
      </c>
      <c r="BK149" s="147">
        <f t="shared" si="9"/>
        <v>0</v>
      </c>
      <c r="BL149" s="14" t="s">
        <v>119</v>
      </c>
      <c r="BM149" s="146" t="s">
        <v>206</v>
      </c>
    </row>
    <row r="150" spans="1:65" s="2" customFormat="1" ht="21.75" customHeight="1">
      <c r="A150" s="26"/>
      <c r="B150" s="134"/>
      <c r="C150" s="135" t="s">
        <v>207</v>
      </c>
      <c r="D150" s="135" t="s">
        <v>115</v>
      </c>
      <c r="E150" s="136" t="s">
        <v>208</v>
      </c>
      <c r="F150" s="137" t="s">
        <v>209</v>
      </c>
      <c r="G150" s="138" t="s">
        <v>126</v>
      </c>
      <c r="H150" s="139">
        <v>3</v>
      </c>
      <c r="I150" s="140">
        <v>0</v>
      </c>
      <c r="J150" s="140">
        <f t="shared" si="0"/>
        <v>0</v>
      </c>
      <c r="K150" s="141"/>
      <c r="L150" s="27"/>
      <c r="M150" s="142" t="s">
        <v>1</v>
      </c>
      <c r="N150" s="143" t="s">
        <v>35</v>
      </c>
      <c r="O150" s="144">
        <v>0.16500000000000001</v>
      </c>
      <c r="P150" s="144">
        <f t="shared" si="1"/>
        <v>0.495</v>
      </c>
      <c r="Q150" s="144">
        <v>0</v>
      </c>
      <c r="R150" s="144">
        <f t="shared" si="2"/>
        <v>0</v>
      </c>
      <c r="S150" s="144">
        <v>0</v>
      </c>
      <c r="T150" s="145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46" t="s">
        <v>119</v>
      </c>
      <c r="AT150" s="146" t="s">
        <v>115</v>
      </c>
      <c r="AU150" s="146" t="s">
        <v>80</v>
      </c>
      <c r="AY150" s="14" t="s">
        <v>112</v>
      </c>
      <c r="BE150" s="147">
        <f t="shared" si="4"/>
        <v>0</v>
      </c>
      <c r="BF150" s="147">
        <f t="shared" si="5"/>
        <v>0</v>
      </c>
      <c r="BG150" s="147">
        <f t="shared" si="6"/>
        <v>0</v>
      </c>
      <c r="BH150" s="147">
        <f t="shared" si="7"/>
        <v>0</v>
      </c>
      <c r="BI150" s="147">
        <f t="shared" si="8"/>
        <v>0</v>
      </c>
      <c r="BJ150" s="14" t="s">
        <v>78</v>
      </c>
      <c r="BK150" s="147">
        <f t="shared" si="9"/>
        <v>0</v>
      </c>
      <c r="BL150" s="14" t="s">
        <v>119</v>
      </c>
      <c r="BM150" s="146" t="s">
        <v>210</v>
      </c>
    </row>
    <row r="151" spans="1:65" s="2" customFormat="1" ht="21.75" customHeight="1">
      <c r="A151" s="26"/>
      <c r="B151" s="134"/>
      <c r="C151" s="135" t="s">
        <v>211</v>
      </c>
      <c r="D151" s="135" t="s">
        <v>115</v>
      </c>
      <c r="E151" s="136" t="s">
        <v>212</v>
      </c>
      <c r="F151" s="137" t="s">
        <v>213</v>
      </c>
      <c r="G151" s="138" t="s">
        <v>126</v>
      </c>
      <c r="H151" s="139">
        <v>10</v>
      </c>
      <c r="I151" s="140">
        <v>0</v>
      </c>
      <c r="J151" s="140">
        <f t="shared" si="0"/>
        <v>0</v>
      </c>
      <c r="K151" s="141"/>
      <c r="L151" s="27"/>
      <c r="M151" s="142" t="s">
        <v>1</v>
      </c>
      <c r="N151" s="143" t="s">
        <v>35</v>
      </c>
      <c r="O151" s="144">
        <v>5.2999999999999999E-2</v>
      </c>
      <c r="P151" s="144">
        <f t="shared" si="1"/>
        <v>0.53</v>
      </c>
      <c r="Q151" s="144">
        <v>0</v>
      </c>
      <c r="R151" s="144">
        <f t="shared" si="2"/>
        <v>0</v>
      </c>
      <c r="S151" s="144">
        <v>1.32E-3</v>
      </c>
      <c r="T151" s="145">
        <f t="shared" si="3"/>
        <v>1.32E-2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46" t="s">
        <v>119</v>
      </c>
      <c r="AT151" s="146" t="s">
        <v>115</v>
      </c>
      <c r="AU151" s="146" t="s">
        <v>80</v>
      </c>
      <c r="AY151" s="14" t="s">
        <v>112</v>
      </c>
      <c r="BE151" s="147">
        <f t="shared" si="4"/>
        <v>0</v>
      </c>
      <c r="BF151" s="147">
        <f t="shared" si="5"/>
        <v>0</v>
      </c>
      <c r="BG151" s="147">
        <f t="shared" si="6"/>
        <v>0</v>
      </c>
      <c r="BH151" s="147">
        <f t="shared" si="7"/>
        <v>0</v>
      </c>
      <c r="BI151" s="147">
        <f t="shared" si="8"/>
        <v>0</v>
      </c>
      <c r="BJ151" s="14" t="s">
        <v>78</v>
      </c>
      <c r="BK151" s="147">
        <f t="shared" si="9"/>
        <v>0</v>
      </c>
      <c r="BL151" s="14" t="s">
        <v>119</v>
      </c>
      <c r="BM151" s="146" t="s">
        <v>214</v>
      </c>
    </row>
    <row r="152" spans="1:65" s="2" customFormat="1" ht="21.75" customHeight="1">
      <c r="A152" s="26"/>
      <c r="B152" s="134"/>
      <c r="C152" s="135" t="s">
        <v>215</v>
      </c>
      <c r="D152" s="135" t="s">
        <v>115</v>
      </c>
      <c r="E152" s="136" t="s">
        <v>216</v>
      </c>
      <c r="F152" s="137" t="s">
        <v>217</v>
      </c>
      <c r="G152" s="138" t="s">
        <v>126</v>
      </c>
      <c r="H152" s="139">
        <v>5</v>
      </c>
      <c r="I152" s="140">
        <v>0</v>
      </c>
      <c r="J152" s="140">
        <f t="shared" si="0"/>
        <v>0</v>
      </c>
      <c r="K152" s="141"/>
      <c r="L152" s="27"/>
      <c r="M152" s="142" t="s">
        <v>1</v>
      </c>
      <c r="N152" s="143" t="s">
        <v>35</v>
      </c>
      <c r="O152" s="144">
        <v>8.3000000000000004E-2</v>
      </c>
      <c r="P152" s="144">
        <f t="shared" si="1"/>
        <v>0.41500000000000004</v>
      </c>
      <c r="Q152" s="144">
        <v>0</v>
      </c>
      <c r="R152" s="144">
        <f t="shared" si="2"/>
        <v>0</v>
      </c>
      <c r="S152" s="144">
        <v>5.1599999999999997E-3</v>
      </c>
      <c r="T152" s="145">
        <f t="shared" si="3"/>
        <v>2.5799999999999997E-2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46" t="s">
        <v>119</v>
      </c>
      <c r="AT152" s="146" t="s">
        <v>115</v>
      </c>
      <c r="AU152" s="146" t="s">
        <v>80</v>
      </c>
      <c r="AY152" s="14" t="s">
        <v>112</v>
      </c>
      <c r="BE152" s="147">
        <f t="shared" si="4"/>
        <v>0</v>
      </c>
      <c r="BF152" s="147">
        <f t="shared" si="5"/>
        <v>0</v>
      </c>
      <c r="BG152" s="147">
        <f t="shared" si="6"/>
        <v>0</v>
      </c>
      <c r="BH152" s="147">
        <f t="shared" si="7"/>
        <v>0</v>
      </c>
      <c r="BI152" s="147">
        <f t="shared" si="8"/>
        <v>0</v>
      </c>
      <c r="BJ152" s="14" t="s">
        <v>78</v>
      </c>
      <c r="BK152" s="147">
        <f t="shared" si="9"/>
        <v>0</v>
      </c>
      <c r="BL152" s="14" t="s">
        <v>119</v>
      </c>
      <c r="BM152" s="146" t="s">
        <v>218</v>
      </c>
    </row>
    <row r="153" spans="1:65" s="2" customFormat="1" ht="21.75" customHeight="1">
      <c r="A153" s="26"/>
      <c r="B153" s="134"/>
      <c r="C153" s="135" t="s">
        <v>219</v>
      </c>
      <c r="D153" s="135" t="s">
        <v>115</v>
      </c>
      <c r="E153" s="136" t="s">
        <v>220</v>
      </c>
      <c r="F153" s="137" t="s">
        <v>221</v>
      </c>
      <c r="G153" s="138" t="s">
        <v>126</v>
      </c>
      <c r="H153" s="139">
        <v>2</v>
      </c>
      <c r="I153" s="140">
        <v>0</v>
      </c>
      <c r="J153" s="140">
        <f t="shared" si="0"/>
        <v>0</v>
      </c>
      <c r="K153" s="141"/>
      <c r="L153" s="27"/>
      <c r="M153" s="142" t="s">
        <v>1</v>
      </c>
      <c r="N153" s="143" t="s">
        <v>35</v>
      </c>
      <c r="O153" s="144">
        <v>0.14000000000000001</v>
      </c>
      <c r="P153" s="144">
        <f t="shared" si="1"/>
        <v>0.28000000000000003</v>
      </c>
      <c r="Q153" s="144">
        <v>1.8000000000000001E-4</v>
      </c>
      <c r="R153" s="144">
        <f t="shared" si="2"/>
        <v>3.6000000000000002E-4</v>
      </c>
      <c r="S153" s="144">
        <v>0</v>
      </c>
      <c r="T153" s="145">
        <f t="shared" si="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46" t="s">
        <v>119</v>
      </c>
      <c r="AT153" s="146" t="s">
        <v>115</v>
      </c>
      <c r="AU153" s="146" t="s">
        <v>80</v>
      </c>
      <c r="AY153" s="14" t="s">
        <v>112</v>
      </c>
      <c r="BE153" s="147">
        <f t="shared" si="4"/>
        <v>0</v>
      </c>
      <c r="BF153" s="147">
        <f t="shared" si="5"/>
        <v>0</v>
      </c>
      <c r="BG153" s="147">
        <f t="shared" si="6"/>
        <v>0</v>
      </c>
      <c r="BH153" s="147">
        <f t="shared" si="7"/>
        <v>0</v>
      </c>
      <c r="BI153" s="147">
        <f t="shared" si="8"/>
        <v>0</v>
      </c>
      <c r="BJ153" s="14" t="s">
        <v>78</v>
      </c>
      <c r="BK153" s="147">
        <f t="shared" si="9"/>
        <v>0</v>
      </c>
      <c r="BL153" s="14" t="s">
        <v>119</v>
      </c>
      <c r="BM153" s="146" t="s">
        <v>222</v>
      </c>
    </row>
    <row r="154" spans="1:65" s="2" customFormat="1" ht="21.75" customHeight="1">
      <c r="A154" s="26"/>
      <c r="B154" s="134"/>
      <c r="C154" s="135" t="s">
        <v>223</v>
      </c>
      <c r="D154" s="135" t="s">
        <v>115</v>
      </c>
      <c r="E154" s="136" t="s">
        <v>224</v>
      </c>
      <c r="F154" s="137" t="s">
        <v>225</v>
      </c>
      <c r="G154" s="138" t="s">
        <v>126</v>
      </c>
      <c r="H154" s="139">
        <v>1</v>
      </c>
      <c r="I154" s="140">
        <v>0</v>
      </c>
      <c r="J154" s="140">
        <f t="shared" si="0"/>
        <v>0</v>
      </c>
      <c r="K154" s="141"/>
      <c r="L154" s="27"/>
      <c r="M154" s="142" t="s">
        <v>1</v>
      </c>
      <c r="N154" s="143" t="s">
        <v>35</v>
      </c>
      <c r="O154" s="144">
        <v>0.35199999999999998</v>
      </c>
      <c r="P154" s="144">
        <f t="shared" si="1"/>
        <v>0.35199999999999998</v>
      </c>
      <c r="Q154" s="144">
        <v>5.0000000000000001E-4</v>
      </c>
      <c r="R154" s="144">
        <f t="shared" si="2"/>
        <v>5.0000000000000001E-4</v>
      </c>
      <c r="S154" s="144">
        <v>0</v>
      </c>
      <c r="T154" s="145">
        <f t="shared" si="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46" t="s">
        <v>119</v>
      </c>
      <c r="AT154" s="146" t="s">
        <v>115</v>
      </c>
      <c r="AU154" s="146" t="s">
        <v>80</v>
      </c>
      <c r="AY154" s="14" t="s">
        <v>112</v>
      </c>
      <c r="BE154" s="147">
        <f t="shared" si="4"/>
        <v>0</v>
      </c>
      <c r="BF154" s="147">
        <f t="shared" si="5"/>
        <v>0</v>
      </c>
      <c r="BG154" s="147">
        <f t="shared" si="6"/>
        <v>0</v>
      </c>
      <c r="BH154" s="147">
        <f t="shared" si="7"/>
        <v>0</v>
      </c>
      <c r="BI154" s="147">
        <f t="shared" si="8"/>
        <v>0</v>
      </c>
      <c r="BJ154" s="14" t="s">
        <v>78</v>
      </c>
      <c r="BK154" s="147">
        <f t="shared" si="9"/>
        <v>0</v>
      </c>
      <c r="BL154" s="14" t="s">
        <v>119</v>
      </c>
      <c r="BM154" s="146" t="s">
        <v>226</v>
      </c>
    </row>
    <row r="155" spans="1:65" s="2" customFormat="1" ht="21.75" customHeight="1">
      <c r="A155" s="26"/>
      <c r="B155" s="134"/>
      <c r="C155" s="135" t="s">
        <v>227</v>
      </c>
      <c r="D155" s="135" t="s">
        <v>115</v>
      </c>
      <c r="E155" s="136" t="s">
        <v>228</v>
      </c>
      <c r="F155" s="137" t="s">
        <v>229</v>
      </c>
      <c r="G155" s="138" t="s">
        <v>126</v>
      </c>
      <c r="H155" s="139">
        <v>1</v>
      </c>
      <c r="I155" s="140">
        <v>0</v>
      </c>
      <c r="J155" s="140">
        <f t="shared" si="0"/>
        <v>0</v>
      </c>
      <c r="K155" s="141"/>
      <c r="L155" s="27"/>
      <c r="M155" s="142" t="s">
        <v>1</v>
      </c>
      <c r="N155" s="143" t="s">
        <v>35</v>
      </c>
      <c r="O155" s="144">
        <v>0.52</v>
      </c>
      <c r="P155" s="144">
        <f t="shared" si="1"/>
        <v>0.52</v>
      </c>
      <c r="Q155" s="144">
        <v>1.32E-3</v>
      </c>
      <c r="R155" s="144">
        <f t="shared" si="2"/>
        <v>1.32E-3</v>
      </c>
      <c r="S155" s="144">
        <v>0</v>
      </c>
      <c r="T155" s="145">
        <f t="shared" si="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46" t="s">
        <v>119</v>
      </c>
      <c r="AT155" s="146" t="s">
        <v>115</v>
      </c>
      <c r="AU155" s="146" t="s">
        <v>80</v>
      </c>
      <c r="AY155" s="14" t="s">
        <v>112</v>
      </c>
      <c r="BE155" s="147">
        <f t="shared" si="4"/>
        <v>0</v>
      </c>
      <c r="BF155" s="147">
        <f t="shared" si="5"/>
        <v>0</v>
      </c>
      <c r="BG155" s="147">
        <f t="shared" si="6"/>
        <v>0</v>
      </c>
      <c r="BH155" s="147">
        <f t="shared" si="7"/>
        <v>0</v>
      </c>
      <c r="BI155" s="147">
        <f t="shared" si="8"/>
        <v>0</v>
      </c>
      <c r="BJ155" s="14" t="s">
        <v>78</v>
      </c>
      <c r="BK155" s="147">
        <f t="shared" si="9"/>
        <v>0</v>
      </c>
      <c r="BL155" s="14" t="s">
        <v>119</v>
      </c>
      <c r="BM155" s="146" t="s">
        <v>230</v>
      </c>
    </row>
    <row r="156" spans="1:65" s="2" customFormat="1" ht="16.5" customHeight="1">
      <c r="A156" s="26"/>
      <c r="B156" s="134"/>
      <c r="C156" s="135" t="s">
        <v>231</v>
      </c>
      <c r="D156" s="135" t="s">
        <v>115</v>
      </c>
      <c r="E156" s="136" t="s">
        <v>232</v>
      </c>
      <c r="F156" s="137" t="s">
        <v>233</v>
      </c>
      <c r="G156" s="138" t="s">
        <v>126</v>
      </c>
      <c r="H156" s="139">
        <v>2</v>
      </c>
      <c r="I156" s="140">
        <v>0</v>
      </c>
      <c r="J156" s="140">
        <f t="shared" si="0"/>
        <v>0</v>
      </c>
      <c r="K156" s="141"/>
      <c r="L156" s="27"/>
      <c r="M156" s="142" t="s">
        <v>1</v>
      </c>
      <c r="N156" s="143" t="s">
        <v>35</v>
      </c>
      <c r="O156" s="144">
        <v>0.20699999999999999</v>
      </c>
      <c r="P156" s="144">
        <f t="shared" si="1"/>
        <v>0.41399999999999998</v>
      </c>
      <c r="Q156" s="144">
        <v>4.0999999999999999E-4</v>
      </c>
      <c r="R156" s="144">
        <f t="shared" si="2"/>
        <v>8.1999999999999998E-4</v>
      </c>
      <c r="S156" s="144">
        <v>0</v>
      </c>
      <c r="T156" s="145">
        <f t="shared" si="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46" t="s">
        <v>119</v>
      </c>
      <c r="AT156" s="146" t="s">
        <v>115</v>
      </c>
      <c r="AU156" s="146" t="s">
        <v>80</v>
      </c>
      <c r="AY156" s="14" t="s">
        <v>112</v>
      </c>
      <c r="BE156" s="147">
        <f t="shared" si="4"/>
        <v>0</v>
      </c>
      <c r="BF156" s="147">
        <f t="shared" si="5"/>
        <v>0</v>
      </c>
      <c r="BG156" s="147">
        <f t="shared" si="6"/>
        <v>0</v>
      </c>
      <c r="BH156" s="147">
        <f t="shared" si="7"/>
        <v>0</v>
      </c>
      <c r="BI156" s="147">
        <f t="shared" si="8"/>
        <v>0</v>
      </c>
      <c r="BJ156" s="14" t="s">
        <v>78</v>
      </c>
      <c r="BK156" s="147">
        <f t="shared" si="9"/>
        <v>0</v>
      </c>
      <c r="BL156" s="14" t="s">
        <v>119</v>
      </c>
      <c r="BM156" s="146" t="s">
        <v>234</v>
      </c>
    </row>
    <row r="157" spans="1:65" s="2" customFormat="1" ht="16.5" customHeight="1">
      <c r="A157" s="26"/>
      <c r="B157" s="134"/>
      <c r="C157" s="135" t="s">
        <v>235</v>
      </c>
      <c r="D157" s="135" t="s">
        <v>115</v>
      </c>
      <c r="E157" s="136" t="s">
        <v>236</v>
      </c>
      <c r="F157" s="137" t="s">
        <v>237</v>
      </c>
      <c r="G157" s="138" t="s">
        <v>126</v>
      </c>
      <c r="H157" s="139">
        <v>1</v>
      </c>
      <c r="I157" s="140">
        <v>0</v>
      </c>
      <c r="J157" s="140">
        <f t="shared" si="0"/>
        <v>0</v>
      </c>
      <c r="K157" s="141"/>
      <c r="L157" s="27"/>
      <c r="M157" s="142" t="s">
        <v>1</v>
      </c>
      <c r="N157" s="143" t="s">
        <v>35</v>
      </c>
      <c r="O157" s="144">
        <v>0.2</v>
      </c>
      <c r="P157" s="144">
        <f t="shared" si="1"/>
        <v>0.2</v>
      </c>
      <c r="Q157" s="144">
        <v>3.4000000000000002E-4</v>
      </c>
      <c r="R157" s="144">
        <f t="shared" si="2"/>
        <v>3.4000000000000002E-4</v>
      </c>
      <c r="S157" s="144">
        <v>0</v>
      </c>
      <c r="T157" s="145">
        <f t="shared" si="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46" t="s">
        <v>119</v>
      </c>
      <c r="AT157" s="146" t="s">
        <v>115</v>
      </c>
      <c r="AU157" s="146" t="s">
        <v>80</v>
      </c>
      <c r="AY157" s="14" t="s">
        <v>112</v>
      </c>
      <c r="BE157" s="147">
        <f t="shared" si="4"/>
        <v>0</v>
      </c>
      <c r="BF157" s="147">
        <f t="shared" si="5"/>
        <v>0</v>
      </c>
      <c r="BG157" s="147">
        <f t="shared" si="6"/>
        <v>0</v>
      </c>
      <c r="BH157" s="147">
        <f t="shared" si="7"/>
        <v>0</v>
      </c>
      <c r="BI157" s="147">
        <f t="shared" si="8"/>
        <v>0</v>
      </c>
      <c r="BJ157" s="14" t="s">
        <v>78</v>
      </c>
      <c r="BK157" s="147">
        <f t="shared" si="9"/>
        <v>0</v>
      </c>
      <c r="BL157" s="14" t="s">
        <v>119</v>
      </c>
      <c r="BM157" s="146" t="s">
        <v>238</v>
      </c>
    </row>
    <row r="158" spans="1:65" s="2" customFormat="1" ht="16.5" customHeight="1">
      <c r="A158" s="26"/>
      <c r="B158" s="134"/>
      <c r="C158" s="135" t="s">
        <v>239</v>
      </c>
      <c r="D158" s="135" t="s">
        <v>115</v>
      </c>
      <c r="E158" s="136" t="s">
        <v>240</v>
      </c>
      <c r="F158" s="137" t="s">
        <v>241</v>
      </c>
      <c r="G158" s="138" t="s">
        <v>126</v>
      </c>
      <c r="H158" s="139">
        <v>1</v>
      </c>
      <c r="I158" s="140">
        <v>0</v>
      </c>
      <c r="J158" s="140">
        <f t="shared" si="0"/>
        <v>0</v>
      </c>
      <c r="K158" s="141"/>
      <c r="L158" s="27"/>
      <c r="M158" s="142" t="s">
        <v>1</v>
      </c>
      <c r="N158" s="143" t="s">
        <v>35</v>
      </c>
      <c r="O158" s="144">
        <v>0.22</v>
      </c>
      <c r="P158" s="144">
        <f t="shared" si="1"/>
        <v>0.22</v>
      </c>
      <c r="Q158" s="144">
        <v>5.0000000000000001E-4</v>
      </c>
      <c r="R158" s="144">
        <f t="shared" si="2"/>
        <v>5.0000000000000001E-4</v>
      </c>
      <c r="S158" s="144">
        <v>0</v>
      </c>
      <c r="T158" s="145">
        <f t="shared" si="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46" t="s">
        <v>119</v>
      </c>
      <c r="AT158" s="146" t="s">
        <v>115</v>
      </c>
      <c r="AU158" s="146" t="s">
        <v>80</v>
      </c>
      <c r="AY158" s="14" t="s">
        <v>112</v>
      </c>
      <c r="BE158" s="147">
        <f t="shared" si="4"/>
        <v>0</v>
      </c>
      <c r="BF158" s="147">
        <f t="shared" si="5"/>
        <v>0</v>
      </c>
      <c r="BG158" s="147">
        <f t="shared" si="6"/>
        <v>0</v>
      </c>
      <c r="BH158" s="147">
        <f t="shared" si="7"/>
        <v>0</v>
      </c>
      <c r="BI158" s="147">
        <f t="shared" si="8"/>
        <v>0</v>
      </c>
      <c r="BJ158" s="14" t="s">
        <v>78</v>
      </c>
      <c r="BK158" s="147">
        <f t="shared" si="9"/>
        <v>0</v>
      </c>
      <c r="BL158" s="14" t="s">
        <v>119</v>
      </c>
      <c r="BM158" s="146" t="s">
        <v>242</v>
      </c>
    </row>
    <row r="159" spans="1:65" s="2" customFormat="1" ht="16.5" customHeight="1">
      <c r="A159" s="26"/>
      <c r="B159" s="134"/>
      <c r="C159" s="135" t="s">
        <v>243</v>
      </c>
      <c r="D159" s="135" t="s">
        <v>115</v>
      </c>
      <c r="E159" s="136" t="s">
        <v>244</v>
      </c>
      <c r="F159" s="137" t="s">
        <v>245</v>
      </c>
      <c r="G159" s="138" t="s">
        <v>126</v>
      </c>
      <c r="H159" s="139">
        <v>2</v>
      </c>
      <c r="I159" s="140">
        <v>0</v>
      </c>
      <c r="J159" s="140">
        <f t="shared" si="0"/>
        <v>0</v>
      </c>
      <c r="K159" s="141"/>
      <c r="L159" s="27"/>
      <c r="M159" s="142" t="s">
        <v>1</v>
      </c>
      <c r="N159" s="143" t="s">
        <v>35</v>
      </c>
      <c r="O159" s="144">
        <v>0.26</v>
      </c>
      <c r="P159" s="144">
        <f t="shared" si="1"/>
        <v>0.52</v>
      </c>
      <c r="Q159" s="144">
        <v>6.9999999999999999E-4</v>
      </c>
      <c r="R159" s="144">
        <f t="shared" si="2"/>
        <v>1.4E-3</v>
      </c>
      <c r="S159" s="144">
        <v>0</v>
      </c>
      <c r="T159" s="145">
        <f t="shared" si="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46" t="s">
        <v>119</v>
      </c>
      <c r="AT159" s="146" t="s">
        <v>115</v>
      </c>
      <c r="AU159" s="146" t="s">
        <v>80</v>
      </c>
      <c r="AY159" s="14" t="s">
        <v>112</v>
      </c>
      <c r="BE159" s="147">
        <f t="shared" si="4"/>
        <v>0</v>
      </c>
      <c r="BF159" s="147">
        <f t="shared" si="5"/>
        <v>0</v>
      </c>
      <c r="BG159" s="147">
        <f t="shared" si="6"/>
        <v>0</v>
      </c>
      <c r="BH159" s="147">
        <f t="shared" si="7"/>
        <v>0</v>
      </c>
      <c r="BI159" s="147">
        <f t="shared" si="8"/>
        <v>0</v>
      </c>
      <c r="BJ159" s="14" t="s">
        <v>78</v>
      </c>
      <c r="BK159" s="147">
        <f t="shared" si="9"/>
        <v>0</v>
      </c>
      <c r="BL159" s="14" t="s">
        <v>119</v>
      </c>
      <c r="BM159" s="146" t="s">
        <v>246</v>
      </c>
    </row>
    <row r="160" spans="1:65" s="2" customFormat="1" ht="16.5" customHeight="1">
      <c r="A160" s="26"/>
      <c r="B160" s="134"/>
      <c r="C160" s="135" t="s">
        <v>247</v>
      </c>
      <c r="D160" s="135" t="s">
        <v>115</v>
      </c>
      <c r="E160" s="136" t="s">
        <v>248</v>
      </c>
      <c r="F160" s="137" t="s">
        <v>249</v>
      </c>
      <c r="G160" s="138" t="s">
        <v>126</v>
      </c>
      <c r="H160" s="139">
        <v>6</v>
      </c>
      <c r="I160" s="140">
        <v>0</v>
      </c>
      <c r="J160" s="140">
        <f t="shared" si="0"/>
        <v>0</v>
      </c>
      <c r="K160" s="141"/>
      <c r="L160" s="27"/>
      <c r="M160" s="142" t="s">
        <v>1</v>
      </c>
      <c r="N160" s="143" t="s">
        <v>35</v>
      </c>
      <c r="O160" s="144">
        <v>0.34</v>
      </c>
      <c r="P160" s="144">
        <f t="shared" si="1"/>
        <v>2.04</v>
      </c>
      <c r="Q160" s="144">
        <v>1.07E-3</v>
      </c>
      <c r="R160" s="144">
        <f t="shared" si="2"/>
        <v>6.4200000000000004E-3</v>
      </c>
      <c r="S160" s="144">
        <v>0</v>
      </c>
      <c r="T160" s="145">
        <f t="shared" si="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46" t="s">
        <v>119</v>
      </c>
      <c r="AT160" s="146" t="s">
        <v>115</v>
      </c>
      <c r="AU160" s="146" t="s">
        <v>80</v>
      </c>
      <c r="AY160" s="14" t="s">
        <v>112</v>
      </c>
      <c r="BE160" s="147">
        <f t="shared" si="4"/>
        <v>0</v>
      </c>
      <c r="BF160" s="147">
        <f t="shared" si="5"/>
        <v>0</v>
      </c>
      <c r="BG160" s="147">
        <f t="shared" si="6"/>
        <v>0</v>
      </c>
      <c r="BH160" s="147">
        <f t="shared" si="7"/>
        <v>0</v>
      </c>
      <c r="BI160" s="147">
        <f t="shared" si="8"/>
        <v>0</v>
      </c>
      <c r="BJ160" s="14" t="s">
        <v>78</v>
      </c>
      <c r="BK160" s="147">
        <f t="shared" si="9"/>
        <v>0</v>
      </c>
      <c r="BL160" s="14" t="s">
        <v>119</v>
      </c>
      <c r="BM160" s="146" t="s">
        <v>250</v>
      </c>
    </row>
    <row r="161" spans="1:65" s="2" customFormat="1" ht="21.75" customHeight="1">
      <c r="A161" s="26"/>
      <c r="B161" s="134"/>
      <c r="C161" s="135" t="s">
        <v>251</v>
      </c>
      <c r="D161" s="135" t="s">
        <v>115</v>
      </c>
      <c r="E161" s="136" t="s">
        <v>252</v>
      </c>
      <c r="F161" s="137" t="s">
        <v>253</v>
      </c>
      <c r="G161" s="138" t="s">
        <v>126</v>
      </c>
      <c r="H161" s="139">
        <v>3</v>
      </c>
      <c r="I161" s="140">
        <v>0</v>
      </c>
      <c r="J161" s="140">
        <f t="shared" si="0"/>
        <v>0</v>
      </c>
      <c r="K161" s="141"/>
      <c r="L161" s="27"/>
      <c r="M161" s="142" t="s">
        <v>1</v>
      </c>
      <c r="N161" s="143" t="s">
        <v>35</v>
      </c>
      <c r="O161" s="144">
        <v>0.52</v>
      </c>
      <c r="P161" s="144">
        <f t="shared" si="1"/>
        <v>1.56</v>
      </c>
      <c r="Q161" s="144">
        <v>3.15E-3</v>
      </c>
      <c r="R161" s="144">
        <f t="shared" si="2"/>
        <v>9.4500000000000001E-3</v>
      </c>
      <c r="S161" s="144">
        <v>0</v>
      </c>
      <c r="T161" s="145">
        <f t="shared" si="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46" t="s">
        <v>119</v>
      </c>
      <c r="AT161" s="146" t="s">
        <v>115</v>
      </c>
      <c r="AU161" s="146" t="s">
        <v>80</v>
      </c>
      <c r="AY161" s="14" t="s">
        <v>112</v>
      </c>
      <c r="BE161" s="147">
        <f t="shared" si="4"/>
        <v>0</v>
      </c>
      <c r="BF161" s="147">
        <f t="shared" si="5"/>
        <v>0</v>
      </c>
      <c r="BG161" s="147">
        <f t="shared" si="6"/>
        <v>0</v>
      </c>
      <c r="BH161" s="147">
        <f t="shared" si="7"/>
        <v>0</v>
      </c>
      <c r="BI161" s="147">
        <f t="shared" si="8"/>
        <v>0</v>
      </c>
      <c r="BJ161" s="14" t="s">
        <v>78</v>
      </c>
      <c r="BK161" s="147">
        <f t="shared" si="9"/>
        <v>0</v>
      </c>
      <c r="BL161" s="14" t="s">
        <v>119</v>
      </c>
      <c r="BM161" s="146" t="s">
        <v>254</v>
      </c>
    </row>
    <row r="162" spans="1:65" s="2" customFormat="1" ht="21.75" customHeight="1">
      <c r="A162" s="26"/>
      <c r="B162" s="134"/>
      <c r="C162" s="135" t="s">
        <v>255</v>
      </c>
      <c r="D162" s="135" t="s">
        <v>115</v>
      </c>
      <c r="E162" s="136" t="s">
        <v>256</v>
      </c>
      <c r="F162" s="137" t="s">
        <v>257</v>
      </c>
      <c r="G162" s="138" t="s">
        <v>126</v>
      </c>
      <c r="H162" s="139">
        <v>1</v>
      </c>
      <c r="I162" s="140">
        <v>0</v>
      </c>
      <c r="J162" s="140">
        <f t="shared" si="0"/>
        <v>0</v>
      </c>
      <c r="K162" s="141"/>
      <c r="L162" s="27"/>
      <c r="M162" s="142" t="s">
        <v>1</v>
      </c>
      <c r="N162" s="143" t="s">
        <v>35</v>
      </c>
      <c r="O162" s="144">
        <v>0.34</v>
      </c>
      <c r="P162" s="144">
        <f t="shared" si="1"/>
        <v>0.34</v>
      </c>
      <c r="Q162" s="144">
        <v>7.1000000000000002E-4</v>
      </c>
      <c r="R162" s="144">
        <f t="shared" si="2"/>
        <v>7.1000000000000002E-4</v>
      </c>
      <c r="S162" s="144">
        <v>0</v>
      </c>
      <c r="T162" s="145">
        <f t="shared" si="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46" t="s">
        <v>119</v>
      </c>
      <c r="AT162" s="146" t="s">
        <v>115</v>
      </c>
      <c r="AU162" s="146" t="s">
        <v>80</v>
      </c>
      <c r="AY162" s="14" t="s">
        <v>112</v>
      </c>
      <c r="BE162" s="147">
        <f t="shared" si="4"/>
        <v>0</v>
      </c>
      <c r="BF162" s="147">
        <f t="shared" si="5"/>
        <v>0</v>
      </c>
      <c r="BG162" s="147">
        <f t="shared" si="6"/>
        <v>0</v>
      </c>
      <c r="BH162" s="147">
        <f t="shared" si="7"/>
        <v>0</v>
      </c>
      <c r="BI162" s="147">
        <f t="shared" si="8"/>
        <v>0</v>
      </c>
      <c r="BJ162" s="14" t="s">
        <v>78</v>
      </c>
      <c r="BK162" s="147">
        <f t="shared" si="9"/>
        <v>0</v>
      </c>
      <c r="BL162" s="14" t="s">
        <v>119</v>
      </c>
      <c r="BM162" s="146" t="s">
        <v>258</v>
      </c>
    </row>
    <row r="163" spans="1:65" s="2" customFormat="1" ht="16.5" customHeight="1">
      <c r="A163" s="26"/>
      <c r="B163" s="134"/>
      <c r="C163" s="135" t="s">
        <v>259</v>
      </c>
      <c r="D163" s="135" t="s">
        <v>115</v>
      </c>
      <c r="E163" s="136" t="s">
        <v>260</v>
      </c>
      <c r="F163" s="137" t="s">
        <v>261</v>
      </c>
      <c r="G163" s="138" t="s">
        <v>126</v>
      </c>
      <c r="H163" s="139">
        <v>1</v>
      </c>
      <c r="I163" s="140">
        <v>0</v>
      </c>
      <c r="J163" s="140">
        <f t="shared" si="0"/>
        <v>0</v>
      </c>
      <c r="K163" s="141"/>
      <c r="L163" s="27"/>
      <c r="M163" s="142" t="s">
        <v>1</v>
      </c>
      <c r="N163" s="143" t="s">
        <v>35</v>
      </c>
      <c r="O163" s="144">
        <v>0.46</v>
      </c>
      <c r="P163" s="144">
        <f t="shared" si="1"/>
        <v>0.46</v>
      </c>
      <c r="Q163" s="144">
        <v>4.9199999999999999E-3</v>
      </c>
      <c r="R163" s="144">
        <f t="shared" si="2"/>
        <v>4.9199999999999999E-3</v>
      </c>
      <c r="S163" s="144">
        <v>0</v>
      </c>
      <c r="T163" s="145">
        <f t="shared" si="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46" t="s">
        <v>119</v>
      </c>
      <c r="AT163" s="146" t="s">
        <v>115</v>
      </c>
      <c r="AU163" s="146" t="s">
        <v>80</v>
      </c>
      <c r="AY163" s="14" t="s">
        <v>112</v>
      </c>
      <c r="BE163" s="147">
        <f t="shared" si="4"/>
        <v>0</v>
      </c>
      <c r="BF163" s="147">
        <f t="shared" si="5"/>
        <v>0</v>
      </c>
      <c r="BG163" s="147">
        <f t="shared" si="6"/>
        <v>0</v>
      </c>
      <c r="BH163" s="147">
        <f t="shared" si="7"/>
        <v>0</v>
      </c>
      <c r="BI163" s="147">
        <f t="shared" si="8"/>
        <v>0</v>
      </c>
      <c r="BJ163" s="14" t="s">
        <v>78</v>
      </c>
      <c r="BK163" s="147">
        <f t="shared" si="9"/>
        <v>0</v>
      </c>
      <c r="BL163" s="14" t="s">
        <v>119</v>
      </c>
      <c r="BM163" s="146" t="s">
        <v>262</v>
      </c>
    </row>
    <row r="164" spans="1:65" s="2" customFormat="1" ht="16.5" customHeight="1">
      <c r="A164" s="26"/>
      <c r="B164" s="134"/>
      <c r="C164" s="135" t="s">
        <v>263</v>
      </c>
      <c r="D164" s="135" t="s">
        <v>115</v>
      </c>
      <c r="E164" s="136" t="s">
        <v>264</v>
      </c>
      <c r="F164" s="137" t="s">
        <v>265</v>
      </c>
      <c r="G164" s="138" t="s">
        <v>118</v>
      </c>
      <c r="H164" s="139">
        <v>35</v>
      </c>
      <c r="I164" s="140">
        <v>0</v>
      </c>
      <c r="J164" s="140">
        <f t="shared" si="0"/>
        <v>0</v>
      </c>
      <c r="K164" s="141"/>
      <c r="L164" s="27"/>
      <c r="M164" s="142" t="s">
        <v>1</v>
      </c>
      <c r="N164" s="143" t="s">
        <v>35</v>
      </c>
      <c r="O164" s="144">
        <v>6.7000000000000004E-2</v>
      </c>
      <c r="P164" s="144">
        <f t="shared" si="1"/>
        <v>2.3450000000000002</v>
      </c>
      <c r="Q164" s="144">
        <v>1.9000000000000001E-4</v>
      </c>
      <c r="R164" s="144">
        <f t="shared" si="2"/>
        <v>6.6500000000000005E-3</v>
      </c>
      <c r="S164" s="144">
        <v>0</v>
      </c>
      <c r="T164" s="145">
        <f t="shared" si="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46" t="s">
        <v>119</v>
      </c>
      <c r="AT164" s="146" t="s">
        <v>115</v>
      </c>
      <c r="AU164" s="146" t="s">
        <v>80</v>
      </c>
      <c r="AY164" s="14" t="s">
        <v>112</v>
      </c>
      <c r="BE164" s="147">
        <f t="shared" si="4"/>
        <v>0</v>
      </c>
      <c r="BF164" s="147">
        <f t="shared" si="5"/>
        <v>0</v>
      </c>
      <c r="BG164" s="147">
        <f t="shared" si="6"/>
        <v>0</v>
      </c>
      <c r="BH164" s="147">
        <f t="shared" si="7"/>
        <v>0</v>
      </c>
      <c r="BI164" s="147">
        <f t="shared" si="8"/>
        <v>0</v>
      </c>
      <c r="BJ164" s="14" t="s">
        <v>78</v>
      </c>
      <c r="BK164" s="147">
        <f t="shared" si="9"/>
        <v>0</v>
      </c>
      <c r="BL164" s="14" t="s">
        <v>119</v>
      </c>
      <c r="BM164" s="146" t="s">
        <v>266</v>
      </c>
    </row>
    <row r="165" spans="1:65" s="2" customFormat="1" ht="21.75" customHeight="1">
      <c r="A165" s="26"/>
      <c r="B165" s="134"/>
      <c r="C165" s="135" t="s">
        <v>267</v>
      </c>
      <c r="D165" s="135" t="s">
        <v>115</v>
      </c>
      <c r="E165" s="136" t="s">
        <v>268</v>
      </c>
      <c r="F165" s="137" t="s">
        <v>269</v>
      </c>
      <c r="G165" s="138" t="s">
        <v>118</v>
      </c>
      <c r="H165" s="139">
        <v>30</v>
      </c>
      <c r="I165" s="140">
        <v>0</v>
      </c>
      <c r="J165" s="140">
        <f t="shared" si="0"/>
        <v>0</v>
      </c>
      <c r="K165" s="141"/>
      <c r="L165" s="27"/>
      <c r="M165" s="142" t="s">
        <v>1</v>
      </c>
      <c r="N165" s="143" t="s">
        <v>35</v>
      </c>
      <c r="O165" s="144">
        <v>0.13600000000000001</v>
      </c>
      <c r="P165" s="144">
        <f t="shared" si="1"/>
        <v>4.08</v>
      </c>
      <c r="Q165" s="144">
        <v>3.5E-4</v>
      </c>
      <c r="R165" s="144">
        <f t="shared" si="2"/>
        <v>1.0500000000000001E-2</v>
      </c>
      <c r="S165" s="144">
        <v>0</v>
      </c>
      <c r="T165" s="145">
        <f t="shared" si="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46" t="s">
        <v>119</v>
      </c>
      <c r="AT165" s="146" t="s">
        <v>115</v>
      </c>
      <c r="AU165" s="146" t="s">
        <v>80</v>
      </c>
      <c r="AY165" s="14" t="s">
        <v>112</v>
      </c>
      <c r="BE165" s="147">
        <f t="shared" si="4"/>
        <v>0</v>
      </c>
      <c r="BF165" s="147">
        <f t="shared" si="5"/>
        <v>0</v>
      </c>
      <c r="BG165" s="147">
        <f t="shared" si="6"/>
        <v>0</v>
      </c>
      <c r="BH165" s="147">
        <f t="shared" si="7"/>
        <v>0</v>
      </c>
      <c r="BI165" s="147">
        <f t="shared" si="8"/>
        <v>0</v>
      </c>
      <c r="BJ165" s="14" t="s">
        <v>78</v>
      </c>
      <c r="BK165" s="147">
        <f t="shared" si="9"/>
        <v>0</v>
      </c>
      <c r="BL165" s="14" t="s">
        <v>119</v>
      </c>
      <c r="BM165" s="146" t="s">
        <v>270</v>
      </c>
    </row>
    <row r="166" spans="1:65" s="2" customFormat="1" ht="16.5" customHeight="1">
      <c r="A166" s="26"/>
      <c r="B166" s="134"/>
      <c r="C166" s="135" t="s">
        <v>271</v>
      </c>
      <c r="D166" s="135" t="s">
        <v>115</v>
      </c>
      <c r="E166" s="136" t="s">
        <v>272</v>
      </c>
      <c r="F166" s="137" t="s">
        <v>273</v>
      </c>
      <c r="G166" s="138" t="s">
        <v>118</v>
      </c>
      <c r="H166" s="139">
        <v>65</v>
      </c>
      <c r="I166" s="140">
        <v>0</v>
      </c>
      <c r="J166" s="140">
        <f t="shared" si="0"/>
        <v>0</v>
      </c>
      <c r="K166" s="141"/>
      <c r="L166" s="27"/>
      <c r="M166" s="142" t="s">
        <v>1</v>
      </c>
      <c r="N166" s="143" t="s">
        <v>35</v>
      </c>
      <c r="O166" s="144">
        <v>8.2000000000000003E-2</v>
      </c>
      <c r="P166" s="144">
        <f t="shared" si="1"/>
        <v>5.33</v>
      </c>
      <c r="Q166" s="144">
        <v>1.0000000000000001E-5</v>
      </c>
      <c r="R166" s="144">
        <f t="shared" si="2"/>
        <v>6.5000000000000008E-4</v>
      </c>
      <c r="S166" s="144">
        <v>0</v>
      </c>
      <c r="T166" s="145">
        <f t="shared" si="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46" t="s">
        <v>119</v>
      </c>
      <c r="AT166" s="146" t="s">
        <v>115</v>
      </c>
      <c r="AU166" s="146" t="s">
        <v>80</v>
      </c>
      <c r="AY166" s="14" t="s">
        <v>112</v>
      </c>
      <c r="BE166" s="147">
        <f t="shared" si="4"/>
        <v>0</v>
      </c>
      <c r="BF166" s="147">
        <f t="shared" si="5"/>
        <v>0</v>
      </c>
      <c r="BG166" s="147">
        <f t="shared" si="6"/>
        <v>0</v>
      </c>
      <c r="BH166" s="147">
        <f t="shared" si="7"/>
        <v>0</v>
      </c>
      <c r="BI166" s="147">
        <f t="shared" si="8"/>
        <v>0</v>
      </c>
      <c r="BJ166" s="14" t="s">
        <v>78</v>
      </c>
      <c r="BK166" s="147">
        <f t="shared" si="9"/>
        <v>0</v>
      </c>
      <c r="BL166" s="14" t="s">
        <v>119</v>
      </c>
      <c r="BM166" s="146" t="s">
        <v>274</v>
      </c>
    </row>
    <row r="167" spans="1:65" s="2" customFormat="1" ht="21.75" customHeight="1">
      <c r="A167" s="26"/>
      <c r="B167" s="134"/>
      <c r="C167" s="135" t="s">
        <v>275</v>
      </c>
      <c r="D167" s="135" t="s">
        <v>115</v>
      </c>
      <c r="E167" s="136" t="s">
        <v>276</v>
      </c>
      <c r="F167" s="137" t="s">
        <v>277</v>
      </c>
      <c r="G167" s="138" t="s">
        <v>135</v>
      </c>
      <c r="H167" s="139">
        <v>6.3E-2</v>
      </c>
      <c r="I167" s="140">
        <v>0</v>
      </c>
      <c r="J167" s="140">
        <f t="shared" si="0"/>
        <v>0</v>
      </c>
      <c r="K167" s="141"/>
      <c r="L167" s="27"/>
      <c r="M167" s="142" t="s">
        <v>1</v>
      </c>
      <c r="N167" s="143" t="s">
        <v>35</v>
      </c>
      <c r="O167" s="144">
        <v>4.93</v>
      </c>
      <c r="P167" s="144">
        <f t="shared" si="1"/>
        <v>0.31058999999999998</v>
      </c>
      <c r="Q167" s="144">
        <v>0</v>
      </c>
      <c r="R167" s="144">
        <f t="shared" si="2"/>
        <v>0</v>
      </c>
      <c r="S167" s="144">
        <v>0</v>
      </c>
      <c r="T167" s="145">
        <f t="shared" si="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46" t="s">
        <v>119</v>
      </c>
      <c r="AT167" s="146" t="s">
        <v>115</v>
      </c>
      <c r="AU167" s="146" t="s">
        <v>80</v>
      </c>
      <c r="AY167" s="14" t="s">
        <v>112</v>
      </c>
      <c r="BE167" s="147">
        <f t="shared" si="4"/>
        <v>0</v>
      </c>
      <c r="BF167" s="147">
        <f t="shared" si="5"/>
        <v>0</v>
      </c>
      <c r="BG167" s="147">
        <f t="shared" si="6"/>
        <v>0</v>
      </c>
      <c r="BH167" s="147">
        <f t="shared" si="7"/>
        <v>0</v>
      </c>
      <c r="BI167" s="147">
        <f t="shared" si="8"/>
        <v>0</v>
      </c>
      <c r="BJ167" s="14" t="s">
        <v>78</v>
      </c>
      <c r="BK167" s="147">
        <f t="shared" si="9"/>
        <v>0</v>
      </c>
      <c r="BL167" s="14" t="s">
        <v>119</v>
      </c>
      <c r="BM167" s="146" t="s">
        <v>278</v>
      </c>
    </row>
    <row r="168" spans="1:65" s="2" customFormat="1" ht="21.75" customHeight="1">
      <c r="A168" s="26"/>
      <c r="B168" s="134"/>
      <c r="C168" s="135" t="s">
        <v>279</v>
      </c>
      <c r="D168" s="135" t="s">
        <v>115</v>
      </c>
      <c r="E168" s="136" t="s">
        <v>280</v>
      </c>
      <c r="F168" s="137" t="s">
        <v>281</v>
      </c>
      <c r="G168" s="138" t="s">
        <v>135</v>
      </c>
      <c r="H168" s="139">
        <v>0.74099999999999999</v>
      </c>
      <c r="I168" s="140">
        <v>0</v>
      </c>
      <c r="J168" s="140">
        <f t="shared" si="0"/>
        <v>0</v>
      </c>
      <c r="K168" s="141"/>
      <c r="L168" s="27"/>
      <c r="M168" s="142" t="s">
        <v>1</v>
      </c>
      <c r="N168" s="143" t="s">
        <v>35</v>
      </c>
      <c r="O168" s="144">
        <v>1.421</v>
      </c>
      <c r="P168" s="144">
        <f t="shared" si="1"/>
        <v>1.052961</v>
      </c>
      <c r="Q168" s="144">
        <v>0</v>
      </c>
      <c r="R168" s="144">
        <f t="shared" si="2"/>
        <v>0</v>
      </c>
      <c r="S168" s="144">
        <v>0</v>
      </c>
      <c r="T168" s="145">
        <f t="shared" si="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46" t="s">
        <v>119</v>
      </c>
      <c r="AT168" s="146" t="s">
        <v>115</v>
      </c>
      <c r="AU168" s="146" t="s">
        <v>80</v>
      </c>
      <c r="AY168" s="14" t="s">
        <v>112</v>
      </c>
      <c r="BE168" s="147">
        <f t="shared" si="4"/>
        <v>0</v>
      </c>
      <c r="BF168" s="147">
        <f t="shared" si="5"/>
        <v>0</v>
      </c>
      <c r="BG168" s="147">
        <f t="shared" si="6"/>
        <v>0</v>
      </c>
      <c r="BH168" s="147">
        <f t="shared" si="7"/>
        <v>0</v>
      </c>
      <c r="BI168" s="147">
        <f t="shared" si="8"/>
        <v>0</v>
      </c>
      <c r="BJ168" s="14" t="s">
        <v>78</v>
      </c>
      <c r="BK168" s="147">
        <f t="shared" si="9"/>
        <v>0</v>
      </c>
      <c r="BL168" s="14" t="s">
        <v>119</v>
      </c>
      <c r="BM168" s="146" t="s">
        <v>282</v>
      </c>
    </row>
    <row r="169" spans="1:65" s="12" customFormat="1" ht="22.9" customHeight="1">
      <c r="B169" s="122"/>
      <c r="D169" s="123" t="s">
        <v>69</v>
      </c>
      <c r="E169" s="132" t="s">
        <v>283</v>
      </c>
      <c r="F169" s="132" t="s">
        <v>284</v>
      </c>
      <c r="J169" s="133">
        <f>BK169</f>
        <v>0</v>
      </c>
      <c r="L169" s="122"/>
      <c r="M169" s="126"/>
      <c r="N169" s="127"/>
      <c r="O169" s="127"/>
      <c r="P169" s="128">
        <f>SUM(P170:P175)</f>
        <v>2.2320499999999996</v>
      </c>
      <c r="Q169" s="127"/>
      <c r="R169" s="128">
        <f>SUM(R170:R175)</f>
        <v>2.869E-2</v>
      </c>
      <c r="S169" s="127"/>
      <c r="T169" s="129">
        <f>SUM(T170:T175)</f>
        <v>0</v>
      </c>
      <c r="AR169" s="123" t="s">
        <v>80</v>
      </c>
      <c r="AT169" s="130" t="s">
        <v>69</v>
      </c>
      <c r="AU169" s="130" t="s">
        <v>78</v>
      </c>
      <c r="AY169" s="123" t="s">
        <v>112</v>
      </c>
      <c r="BK169" s="131">
        <f>SUM(BK170:BK175)</f>
        <v>0</v>
      </c>
    </row>
    <row r="170" spans="1:65" s="2" customFormat="1" ht="16.5" customHeight="1">
      <c r="A170" s="26"/>
      <c r="B170" s="134"/>
      <c r="C170" s="135" t="s">
        <v>285</v>
      </c>
      <c r="D170" s="135" t="s">
        <v>115</v>
      </c>
      <c r="E170" s="136" t="s">
        <v>286</v>
      </c>
      <c r="F170" s="137" t="s">
        <v>287</v>
      </c>
      <c r="G170" s="138" t="s">
        <v>288</v>
      </c>
      <c r="H170" s="139">
        <v>1</v>
      </c>
      <c r="I170" s="140">
        <v>0</v>
      </c>
      <c r="J170" s="140">
        <f t="shared" ref="J170:J175" si="10">ROUND(I170*H170,2)</f>
        <v>0</v>
      </c>
      <c r="K170" s="141"/>
      <c r="L170" s="27"/>
      <c r="M170" s="142" t="s">
        <v>1</v>
      </c>
      <c r="N170" s="143" t="s">
        <v>35</v>
      </c>
      <c r="O170" s="144">
        <v>0.69899999999999995</v>
      </c>
      <c r="P170" s="144">
        <f t="shared" ref="P170:P175" si="11">O170*H170</f>
        <v>0.69899999999999995</v>
      </c>
      <c r="Q170" s="144">
        <v>1.6000000000000001E-3</v>
      </c>
      <c r="R170" s="144">
        <f t="shared" ref="R170:R175" si="12">Q170*H170</f>
        <v>1.6000000000000001E-3</v>
      </c>
      <c r="S170" s="144">
        <v>0</v>
      </c>
      <c r="T170" s="145">
        <f t="shared" ref="T170:T175" si="13"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46" t="s">
        <v>119</v>
      </c>
      <c r="AT170" s="146" t="s">
        <v>115</v>
      </c>
      <c r="AU170" s="146" t="s">
        <v>80</v>
      </c>
      <c r="AY170" s="14" t="s">
        <v>112</v>
      </c>
      <c r="BE170" s="147">
        <f t="shared" ref="BE170:BE175" si="14">IF(N170="základní",J170,0)</f>
        <v>0</v>
      </c>
      <c r="BF170" s="147">
        <f t="shared" ref="BF170:BF175" si="15">IF(N170="snížená",J170,0)</f>
        <v>0</v>
      </c>
      <c r="BG170" s="147">
        <f t="shared" ref="BG170:BG175" si="16">IF(N170="zákl. přenesená",J170,0)</f>
        <v>0</v>
      </c>
      <c r="BH170" s="147">
        <f t="shared" ref="BH170:BH175" si="17">IF(N170="sníž. přenesená",J170,0)</f>
        <v>0</v>
      </c>
      <c r="BI170" s="147">
        <f t="shared" ref="BI170:BI175" si="18">IF(N170="nulová",J170,0)</f>
        <v>0</v>
      </c>
      <c r="BJ170" s="14" t="s">
        <v>78</v>
      </c>
      <c r="BK170" s="147">
        <f t="shared" ref="BK170:BK175" si="19">ROUND(I170*H170,2)</f>
        <v>0</v>
      </c>
      <c r="BL170" s="14" t="s">
        <v>119</v>
      </c>
      <c r="BM170" s="146" t="s">
        <v>289</v>
      </c>
    </row>
    <row r="171" spans="1:65" s="2" customFormat="1" ht="16.5" customHeight="1">
      <c r="A171" s="26"/>
      <c r="B171" s="134"/>
      <c r="C171" s="148" t="s">
        <v>290</v>
      </c>
      <c r="D171" s="148" t="s">
        <v>291</v>
      </c>
      <c r="E171" s="149" t="s">
        <v>292</v>
      </c>
      <c r="F171" s="150" t="s">
        <v>293</v>
      </c>
      <c r="G171" s="151" t="s">
        <v>126</v>
      </c>
      <c r="H171" s="152">
        <v>1</v>
      </c>
      <c r="I171" s="153">
        <v>0</v>
      </c>
      <c r="J171" s="153">
        <f t="shared" si="10"/>
        <v>0</v>
      </c>
      <c r="K171" s="154"/>
      <c r="L171" s="155"/>
      <c r="M171" s="156" t="s">
        <v>1</v>
      </c>
      <c r="N171" s="157" t="s">
        <v>35</v>
      </c>
      <c r="O171" s="144">
        <v>0</v>
      </c>
      <c r="P171" s="144">
        <f t="shared" si="11"/>
        <v>0</v>
      </c>
      <c r="Q171" s="144">
        <v>2.5999999999999999E-3</v>
      </c>
      <c r="R171" s="144">
        <f t="shared" si="12"/>
        <v>2.5999999999999999E-3</v>
      </c>
      <c r="S171" s="144">
        <v>0</v>
      </c>
      <c r="T171" s="145">
        <f t="shared" si="1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46" t="s">
        <v>239</v>
      </c>
      <c r="AT171" s="146" t="s">
        <v>291</v>
      </c>
      <c r="AU171" s="146" t="s">
        <v>80</v>
      </c>
      <c r="AY171" s="14" t="s">
        <v>112</v>
      </c>
      <c r="BE171" s="147">
        <f t="shared" si="14"/>
        <v>0</v>
      </c>
      <c r="BF171" s="147">
        <f t="shared" si="15"/>
        <v>0</v>
      </c>
      <c r="BG171" s="147">
        <f t="shared" si="16"/>
        <v>0</v>
      </c>
      <c r="BH171" s="147">
        <f t="shared" si="17"/>
        <v>0</v>
      </c>
      <c r="BI171" s="147">
        <f t="shared" si="18"/>
        <v>0</v>
      </c>
      <c r="BJ171" s="14" t="s">
        <v>78</v>
      </c>
      <c r="BK171" s="147">
        <f t="shared" si="19"/>
        <v>0</v>
      </c>
      <c r="BL171" s="14" t="s">
        <v>119</v>
      </c>
      <c r="BM171" s="146" t="s">
        <v>294</v>
      </c>
    </row>
    <row r="172" spans="1:65" s="2" customFormat="1" ht="16.5" customHeight="1">
      <c r="A172" s="26"/>
      <c r="B172" s="134"/>
      <c r="C172" s="135" t="s">
        <v>295</v>
      </c>
      <c r="D172" s="135" t="s">
        <v>115</v>
      </c>
      <c r="E172" s="136" t="s">
        <v>296</v>
      </c>
      <c r="F172" s="137" t="s">
        <v>297</v>
      </c>
      <c r="G172" s="138" t="s">
        <v>288</v>
      </c>
      <c r="H172" s="139">
        <v>1</v>
      </c>
      <c r="I172" s="140">
        <v>0</v>
      </c>
      <c r="J172" s="140">
        <f t="shared" si="10"/>
        <v>0</v>
      </c>
      <c r="K172" s="141"/>
      <c r="L172" s="27"/>
      <c r="M172" s="142" t="s">
        <v>1</v>
      </c>
      <c r="N172" s="143" t="s">
        <v>35</v>
      </c>
      <c r="O172" s="144">
        <v>0.14499999999999999</v>
      </c>
      <c r="P172" s="144">
        <f t="shared" si="11"/>
        <v>0.14499999999999999</v>
      </c>
      <c r="Q172" s="144">
        <v>3.5999999999999999E-3</v>
      </c>
      <c r="R172" s="144">
        <f t="shared" si="12"/>
        <v>3.5999999999999999E-3</v>
      </c>
      <c r="S172" s="144">
        <v>0</v>
      </c>
      <c r="T172" s="145">
        <f t="shared" si="1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46" t="s">
        <v>119</v>
      </c>
      <c r="AT172" s="146" t="s">
        <v>115</v>
      </c>
      <c r="AU172" s="146" t="s">
        <v>80</v>
      </c>
      <c r="AY172" s="14" t="s">
        <v>112</v>
      </c>
      <c r="BE172" s="147">
        <f t="shared" si="14"/>
        <v>0</v>
      </c>
      <c r="BF172" s="147">
        <f t="shared" si="15"/>
        <v>0</v>
      </c>
      <c r="BG172" s="147">
        <f t="shared" si="16"/>
        <v>0</v>
      </c>
      <c r="BH172" s="147">
        <f t="shared" si="17"/>
        <v>0</v>
      </c>
      <c r="BI172" s="147">
        <f t="shared" si="18"/>
        <v>0</v>
      </c>
      <c r="BJ172" s="14" t="s">
        <v>78</v>
      </c>
      <c r="BK172" s="147">
        <f t="shared" si="19"/>
        <v>0</v>
      </c>
      <c r="BL172" s="14" t="s">
        <v>119</v>
      </c>
      <c r="BM172" s="146" t="s">
        <v>298</v>
      </c>
    </row>
    <row r="173" spans="1:65" s="2" customFormat="1" ht="16.5" customHeight="1">
      <c r="A173" s="26"/>
      <c r="B173" s="134"/>
      <c r="C173" s="135" t="s">
        <v>299</v>
      </c>
      <c r="D173" s="135" t="s">
        <v>115</v>
      </c>
      <c r="E173" s="136" t="s">
        <v>300</v>
      </c>
      <c r="F173" s="137" t="s">
        <v>301</v>
      </c>
      <c r="G173" s="138" t="s">
        <v>288</v>
      </c>
      <c r="H173" s="139">
        <v>2</v>
      </c>
      <c r="I173" s="140">
        <v>0</v>
      </c>
      <c r="J173" s="140">
        <f t="shared" si="10"/>
        <v>0</v>
      </c>
      <c r="K173" s="141"/>
      <c r="L173" s="27"/>
      <c r="M173" s="142" t="s">
        <v>1</v>
      </c>
      <c r="N173" s="143" t="s">
        <v>35</v>
      </c>
      <c r="O173" s="144">
        <v>0.14499999999999999</v>
      </c>
      <c r="P173" s="144">
        <f t="shared" si="11"/>
        <v>0.28999999999999998</v>
      </c>
      <c r="Q173" s="144">
        <v>1.25E-3</v>
      </c>
      <c r="R173" s="144">
        <f t="shared" si="12"/>
        <v>2.5000000000000001E-3</v>
      </c>
      <c r="S173" s="144">
        <v>0</v>
      </c>
      <c r="T173" s="145">
        <f t="shared" si="1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46" t="s">
        <v>119</v>
      </c>
      <c r="AT173" s="146" t="s">
        <v>115</v>
      </c>
      <c r="AU173" s="146" t="s">
        <v>80</v>
      </c>
      <c r="AY173" s="14" t="s">
        <v>112</v>
      </c>
      <c r="BE173" s="147">
        <f t="shared" si="14"/>
        <v>0</v>
      </c>
      <c r="BF173" s="147">
        <f t="shared" si="15"/>
        <v>0</v>
      </c>
      <c r="BG173" s="147">
        <f t="shared" si="16"/>
        <v>0</v>
      </c>
      <c r="BH173" s="147">
        <f t="shared" si="17"/>
        <v>0</v>
      </c>
      <c r="BI173" s="147">
        <f t="shared" si="18"/>
        <v>0</v>
      </c>
      <c r="BJ173" s="14" t="s">
        <v>78</v>
      </c>
      <c r="BK173" s="147">
        <f t="shared" si="19"/>
        <v>0</v>
      </c>
      <c r="BL173" s="14" t="s">
        <v>119</v>
      </c>
      <c r="BM173" s="146" t="s">
        <v>302</v>
      </c>
    </row>
    <row r="174" spans="1:65" s="2" customFormat="1" ht="21.75" customHeight="1">
      <c r="A174" s="26"/>
      <c r="B174" s="134"/>
      <c r="C174" s="135" t="s">
        <v>303</v>
      </c>
      <c r="D174" s="135" t="s">
        <v>115</v>
      </c>
      <c r="E174" s="136" t="s">
        <v>304</v>
      </c>
      <c r="F174" s="137" t="s">
        <v>305</v>
      </c>
      <c r="G174" s="138" t="s">
        <v>288</v>
      </c>
      <c r="H174" s="139">
        <v>1</v>
      </c>
      <c r="I174" s="140">
        <v>0</v>
      </c>
      <c r="J174" s="140">
        <f t="shared" si="10"/>
        <v>0</v>
      </c>
      <c r="K174" s="141"/>
      <c r="L174" s="27"/>
      <c r="M174" s="142" t="s">
        <v>1</v>
      </c>
      <c r="N174" s="143" t="s">
        <v>35</v>
      </c>
      <c r="O174" s="144">
        <v>1.0269999999999999</v>
      </c>
      <c r="P174" s="144">
        <f t="shared" si="11"/>
        <v>1.0269999999999999</v>
      </c>
      <c r="Q174" s="144">
        <v>1.839E-2</v>
      </c>
      <c r="R174" s="144">
        <f t="shared" si="12"/>
        <v>1.839E-2</v>
      </c>
      <c r="S174" s="144">
        <v>0</v>
      </c>
      <c r="T174" s="145">
        <f t="shared" si="1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46" t="s">
        <v>119</v>
      </c>
      <c r="AT174" s="146" t="s">
        <v>115</v>
      </c>
      <c r="AU174" s="146" t="s">
        <v>80</v>
      </c>
      <c r="AY174" s="14" t="s">
        <v>112</v>
      </c>
      <c r="BE174" s="147">
        <f t="shared" si="14"/>
        <v>0</v>
      </c>
      <c r="BF174" s="147">
        <f t="shared" si="15"/>
        <v>0</v>
      </c>
      <c r="BG174" s="147">
        <f t="shared" si="16"/>
        <v>0</v>
      </c>
      <c r="BH174" s="147">
        <f t="shared" si="17"/>
        <v>0</v>
      </c>
      <c r="BI174" s="147">
        <f t="shared" si="18"/>
        <v>0</v>
      </c>
      <c r="BJ174" s="14" t="s">
        <v>78</v>
      </c>
      <c r="BK174" s="147">
        <f t="shared" si="19"/>
        <v>0</v>
      </c>
      <c r="BL174" s="14" t="s">
        <v>119</v>
      </c>
      <c r="BM174" s="146" t="s">
        <v>306</v>
      </c>
    </row>
    <row r="175" spans="1:65" s="2" customFormat="1" ht="21.75" customHeight="1">
      <c r="A175" s="26"/>
      <c r="B175" s="134"/>
      <c r="C175" s="135" t="s">
        <v>307</v>
      </c>
      <c r="D175" s="135" t="s">
        <v>115</v>
      </c>
      <c r="E175" s="136" t="s">
        <v>308</v>
      </c>
      <c r="F175" s="137" t="s">
        <v>309</v>
      </c>
      <c r="G175" s="138" t="s">
        <v>135</v>
      </c>
      <c r="H175" s="139">
        <v>2.9000000000000001E-2</v>
      </c>
      <c r="I175" s="140">
        <v>0</v>
      </c>
      <c r="J175" s="140">
        <f t="shared" si="10"/>
        <v>0</v>
      </c>
      <c r="K175" s="141"/>
      <c r="L175" s="27"/>
      <c r="M175" s="142" t="s">
        <v>1</v>
      </c>
      <c r="N175" s="143" t="s">
        <v>35</v>
      </c>
      <c r="O175" s="144">
        <v>2.4500000000000002</v>
      </c>
      <c r="P175" s="144">
        <f t="shared" si="11"/>
        <v>7.1050000000000002E-2</v>
      </c>
      <c r="Q175" s="144">
        <v>0</v>
      </c>
      <c r="R175" s="144">
        <f t="shared" si="12"/>
        <v>0</v>
      </c>
      <c r="S175" s="144">
        <v>0</v>
      </c>
      <c r="T175" s="145">
        <f t="shared" si="1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46" t="s">
        <v>119</v>
      </c>
      <c r="AT175" s="146" t="s">
        <v>115</v>
      </c>
      <c r="AU175" s="146" t="s">
        <v>80</v>
      </c>
      <c r="AY175" s="14" t="s">
        <v>112</v>
      </c>
      <c r="BE175" s="147">
        <f t="shared" si="14"/>
        <v>0</v>
      </c>
      <c r="BF175" s="147">
        <f t="shared" si="15"/>
        <v>0</v>
      </c>
      <c r="BG175" s="147">
        <f t="shared" si="16"/>
        <v>0</v>
      </c>
      <c r="BH175" s="147">
        <f t="shared" si="17"/>
        <v>0</v>
      </c>
      <c r="BI175" s="147">
        <f t="shared" si="18"/>
        <v>0</v>
      </c>
      <c r="BJ175" s="14" t="s">
        <v>78</v>
      </c>
      <c r="BK175" s="147">
        <f t="shared" si="19"/>
        <v>0</v>
      </c>
      <c r="BL175" s="14" t="s">
        <v>119</v>
      </c>
      <c r="BM175" s="146" t="s">
        <v>310</v>
      </c>
    </row>
    <row r="176" spans="1:65" s="12" customFormat="1" ht="22.9" customHeight="1">
      <c r="B176" s="122"/>
      <c r="D176" s="123" t="s">
        <v>69</v>
      </c>
      <c r="E176" s="132" t="s">
        <v>311</v>
      </c>
      <c r="F176" s="132" t="s">
        <v>312</v>
      </c>
      <c r="J176" s="133">
        <f>BK176</f>
        <v>0</v>
      </c>
      <c r="L176" s="122"/>
      <c r="M176" s="126"/>
      <c r="N176" s="127"/>
      <c r="O176" s="127"/>
      <c r="P176" s="128">
        <f>P177</f>
        <v>2.15</v>
      </c>
      <c r="Q176" s="127"/>
      <c r="R176" s="128">
        <f>R177</f>
        <v>1.7499999999999998E-3</v>
      </c>
      <c r="S176" s="127"/>
      <c r="T176" s="129">
        <f>T177</f>
        <v>0</v>
      </c>
      <c r="AR176" s="123" t="s">
        <v>80</v>
      </c>
      <c r="AT176" s="130" t="s">
        <v>69</v>
      </c>
      <c r="AU176" s="130" t="s">
        <v>78</v>
      </c>
      <c r="AY176" s="123" t="s">
        <v>112</v>
      </c>
      <c r="BK176" s="131">
        <f>BK177</f>
        <v>0</v>
      </c>
    </row>
    <row r="177" spans="1:65" s="2" customFormat="1" ht="21.75" customHeight="1">
      <c r="A177" s="26"/>
      <c r="B177" s="134"/>
      <c r="C177" s="135" t="s">
        <v>313</v>
      </c>
      <c r="D177" s="135" t="s">
        <v>115</v>
      </c>
      <c r="E177" s="136" t="s">
        <v>314</v>
      </c>
      <c r="F177" s="137" t="s">
        <v>315</v>
      </c>
      <c r="G177" s="138" t="s">
        <v>316</v>
      </c>
      <c r="H177" s="139">
        <v>12.5</v>
      </c>
      <c r="I177" s="140">
        <v>0</v>
      </c>
      <c r="J177" s="140">
        <f>ROUND(I177*H177,2)</f>
        <v>0</v>
      </c>
      <c r="K177" s="141"/>
      <c r="L177" s="27"/>
      <c r="M177" s="142" t="s">
        <v>1</v>
      </c>
      <c r="N177" s="143" t="s">
        <v>35</v>
      </c>
      <c r="O177" s="144">
        <v>0.17199999999999999</v>
      </c>
      <c r="P177" s="144">
        <f>O177*H177</f>
        <v>2.15</v>
      </c>
      <c r="Q177" s="144">
        <v>1.3999999999999999E-4</v>
      </c>
      <c r="R177" s="144">
        <f>Q177*H177</f>
        <v>1.7499999999999998E-3</v>
      </c>
      <c r="S177" s="144">
        <v>0</v>
      </c>
      <c r="T177" s="145">
        <f>S177*H177</f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46" t="s">
        <v>119</v>
      </c>
      <c r="AT177" s="146" t="s">
        <v>115</v>
      </c>
      <c r="AU177" s="146" t="s">
        <v>80</v>
      </c>
      <c r="AY177" s="14" t="s">
        <v>112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4" t="s">
        <v>78</v>
      </c>
      <c r="BK177" s="147">
        <f>ROUND(I177*H177,2)</f>
        <v>0</v>
      </c>
      <c r="BL177" s="14" t="s">
        <v>119</v>
      </c>
      <c r="BM177" s="146" t="s">
        <v>317</v>
      </c>
    </row>
    <row r="178" spans="1:65" s="12" customFormat="1" ht="25.9" customHeight="1">
      <c r="B178" s="122"/>
      <c r="D178" s="123" t="s">
        <v>69</v>
      </c>
      <c r="E178" s="124" t="s">
        <v>291</v>
      </c>
      <c r="F178" s="124" t="s">
        <v>318</v>
      </c>
      <c r="J178" s="125">
        <f>BK178</f>
        <v>0</v>
      </c>
      <c r="L178" s="122"/>
      <c r="M178" s="126"/>
      <c r="N178" s="127"/>
      <c r="O178" s="127"/>
      <c r="P178" s="128">
        <f>P179</f>
        <v>3.3</v>
      </c>
      <c r="Q178" s="127"/>
      <c r="R178" s="128">
        <f>R179</f>
        <v>2E-3</v>
      </c>
      <c r="S178" s="127"/>
      <c r="T178" s="129">
        <f>T179</f>
        <v>0</v>
      </c>
      <c r="AR178" s="123" t="s">
        <v>319</v>
      </c>
      <c r="AT178" s="130" t="s">
        <v>69</v>
      </c>
      <c r="AU178" s="130" t="s">
        <v>70</v>
      </c>
      <c r="AY178" s="123" t="s">
        <v>112</v>
      </c>
      <c r="BK178" s="131">
        <f>BK179</f>
        <v>0</v>
      </c>
    </row>
    <row r="179" spans="1:65" s="12" customFormat="1" ht="22.9" customHeight="1">
      <c r="B179" s="122"/>
      <c r="D179" s="123" t="s">
        <v>69</v>
      </c>
      <c r="E179" s="132" t="s">
        <v>320</v>
      </c>
      <c r="F179" s="132" t="s">
        <v>321</v>
      </c>
      <c r="J179" s="133">
        <f>BK179</f>
        <v>0</v>
      </c>
      <c r="L179" s="122"/>
      <c r="M179" s="126"/>
      <c r="N179" s="127"/>
      <c r="O179" s="127"/>
      <c r="P179" s="128">
        <f>SUM(P180:P181)</f>
        <v>3.3</v>
      </c>
      <c r="Q179" s="127"/>
      <c r="R179" s="128">
        <f>SUM(R180:R181)</f>
        <v>2E-3</v>
      </c>
      <c r="S179" s="127"/>
      <c r="T179" s="129">
        <f>SUM(T180:T181)</f>
        <v>0</v>
      </c>
      <c r="AR179" s="123" t="s">
        <v>319</v>
      </c>
      <c r="AT179" s="130" t="s">
        <v>69</v>
      </c>
      <c r="AU179" s="130" t="s">
        <v>78</v>
      </c>
      <c r="AY179" s="123" t="s">
        <v>112</v>
      </c>
      <c r="BK179" s="131">
        <f>SUM(BK180:BK181)</f>
        <v>0</v>
      </c>
    </row>
    <row r="180" spans="1:65" s="2" customFormat="1" ht="16.5" customHeight="1">
      <c r="A180" s="26"/>
      <c r="B180" s="134"/>
      <c r="C180" s="135" t="s">
        <v>322</v>
      </c>
      <c r="D180" s="135" t="s">
        <v>115</v>
      </c>
      <c r="E180" s="136" t="s">
        <v>323</v>
      </c>
      <c r="F180" s="137" t="s">
        <v>324</v>
      </c>
      <c r="G180" s="138" t="s">
        <v>325</v>
      </c>
      <c r="H180" s="139">
        <v>25</v>
      </c>
      <c r="I180" s="140">
        <v>0</v>
      </c>
      <c r="J180" s="140">
        <f>ROUND(I180*H180,2)</f>
        <v>0</v>
      </c>
      <c r="K180" s="141"/>
      <c r="L180" s="27"/>
      <c r="M180" s="142" t="s">
        <v>1</v>
      </c>
      <c r="N180" s="143" t="s">
        <v>35</v>
      </c>
      <c r="O180" s="144">
        <v>7.4999999999999997E-2</v>
      </c>
      <c r="P180" s="144">
        <f>O180*H180</f>
        <v>1.875</v>
      </c>
      <c r="Q180" s="144">
        <v>0</v>
      </c>
      <c r="R180" s="144">
        <f>Q180*H180</f>
        <v>0</v>
      </c>
      <c r="S180" s="144">
        <v>0</v>
      </c>
      <c r="T180" s="145">
        <f>S180*H180</f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46" t="s">
        <v>223</v>
      </c>
      <c r="AT180" s="146" t="s">
        <v>115</v>
      </c>
      <c r="AU180" s="146" t="s">
        <v>80</v>
      </c>
      <c r="AY180" s="14" t="s">
        <v>112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4" t="s">
        <v>78</v>
      </c>
      <c r="BK180" s="147">
        <f>ROUND(I180*H180,2)</f>
        <v>0</v>
      </c>
      <c r="BL180" s="14" t="s">
        <v>223</v>
      </c>
      <c r="BM180" s="146" t="s">
        <v>326</v>
      </c>
    </row>
    <row r="181" spans="1:65" s="2" customFormat="1" ht="21.75" customHeight="1">
      <c r="A181" s="26"/>
      <c r="B181" s="134"/>
      <c r="C181" s="135" t="s">
        <v>327</v>
      </c>
      <c r="D181" s="135" t="s">
        <v>115</v>
      </c>
      <c r="E181" s="136" t="s">
        <v>328</v>
      </c>
      <c r="F181" s="137" t="s">
        <v>329</v>
      </c>
      <c r="G181" s="138" t="s">
        <v>325</v>
      </c>
      <c r="H181" s="139">
        <v>25</v>
      </c>
      <c r="I181" s="140">
        <v>0</v>
      </c>
      <c r="J181" s="140">
        <f>ROUND(I181*H181,2)</f>
        <v>0</v>
      </c>
      <c r="K181" s="141"/>
      <c r="L181" s="27"/>
      <c r="M181" s="158" t="s">
        <v>1</v>
      </c>
      <c r="N181" s="159" t="s">
        <v>35</v>
      </c>
      <c r="O181" s="160">
        <v>5.7000000000000002E-2</v>
      </c>
      <c r="P181" s="160">
        <f>O181*H181</f>
        <v>1.425</v>
      </c>
      <c r="Q181" s="160">
        <v>8.0000000000000007E-5</v>
      </c>
      <c r="R181" s="160">
        <f>Q181*H181</f>
        <v>2E-3</v>
      </c>
      <c r="S181" s="160">
        <v>0</v>
      </c>
      <c r="T181" s="161">
        <f>S181*H181</f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46" t="s">
        <v>223</v>
      </c>
      <c r="AT181" s="146" t="s">
        <v>115</v>
      </c>
      <c r="AU181" s="146" t="s">
        <v>80</v>
      </c>
      <c r="AY181" s="14" t="s">
        <v>112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4" t="s">
        <v>78</v>
      </c>
      <c r="BK181" s="147">
        <f>ROUND(I181*H181,2)</f>
        <v>0</v>
      </c>
      <c r="BL181" s="14" t="s">
        <v>223</v>
      </c>
      <c r="BM181" s="146" t="s">
        <v>330</v>
      </c>
    </row>
    <row r="182" spans="1:65" s="2" customFormat="1" ht="6.95" customHeight="1">
      <c r="A182" s="26"/>
      <c r="B182" s="41"/>
      <c r="C182" s="42"/>
      <c r="D182" s="42"/>
      <c r="E182" s="42"/>
      <c r="F182" s="42"/>
      <c r="G182" s="42"/>
      <c r="H182" s="42"/>
      <c r="I182" s="42"/>
      <c r="J182" s="42"/>
      <c r="K182" s="42"/>
      <c r="L182" s="27"/>
      <c r="M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</sheetData>
  <autoFilter ref="C123:K181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SO523 - SO 523 KOTELNA - ...</vt:lpstr>
      <vt:lpstr>'Rekapitulace stavby'!Názvy_tisku</vt:lpstr>
      <vt:lpstr>'SO523 - SO 523 KOTELNA - ...'!Názvy_tisku</vt:lpstr>
      <vt:lpstr>'Rekapitulace stavby'!Oblast_tisku</vt:lpstr>
      <vt:lpstr>'SO523 - SO 523 KOTELNA - 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ZBYNEK-PC\Zbynek</dc:creator>
  <cp:lastModifiedBy>Zbynek</cp:lastModifiedBy>
  <cp:lastPrinted>2020-11-11T13:21:59Z</cp:lastPrinted>
  <dcterms:created xsi:type="dcterms:W3CDTF">2020-11-11T13:08:03Z</dcterms:created>
  <dcterms:modified xsi:type="dcterms:W3CDTF">2020-11-11T13:22:12Z</dcterms:modified>
</cp:coreProperties>
</file>